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694532798\Desktop\Claydson\2026\PROC. XXXXX-25 - UTENSÍLIOS DOMÉSTICOS (DISPENSA)\"/>
    </mc:Choice>
  </mc:AlternateContent>
  <xr:revisionPtr revIDLastSave="0" documentId="13_ncr:1_{5B3FC24B-CA6E-49FD-BA58-21989FB5837D}" xr6:coauthVersionLast="47" xr6:coauthVersionMax="47" xr10:uidLastSave="{00000000-0000-0000-0000-000000000000}"/>
  <bookViews>
    <workbookView xWindow="-120" yWindow="-120" windowWidth="29040" windowHeight="15720" activeTab="4" xr2:uid="{EB5FFA0B-D52C-41BA-A597-2A98D9E2AD84}"/>
  </bookViews>
  <sheets>
    <sheet name="ANEXO II - VALOR" sheetId="2" r:id="rId1"/>
    <sheet name="Folha1" sheetId="6" r:id="rId2"/>
    <sheet name="ANEXO II - QUANTITATIVO" sheetId="3" r:id="rId3"/>
    <sheet name="CRONOGRAMA DE DISTRIBUIÇÃO" sheetId="4" r:id="rId4"/>
    <sheet name="RESERVA POR FUNDOS" sheetId="5" r:id="rId5"/>
    <sheet name="Folha2" sheetId="7" r:id="rId6"/>
  </sheets>
  <definedNames>
    <definedName name="_Hlk191023466" localSheetId="1">Folha1!$A$1</definedName>
    <definedName name="_xlnm.Print_Area" localSheetId="2">'ANEXO II - QUANTITATIVO'!$A$1:$S$28</definedName>
    <definedName name="_xlnm.Print_Area" localSheetId="0">'ANEXO II - VALOR'!$A$1:$V$28</definedName>
    <definedName name="_xlnm.Print_Area" localSheetId="3">'CRONOGRAMA DE DISTRIBUIÇÃO'!$A$1:$AK$32</definedName>
    <definedName name="_xlnm.Print_Area" localSheetId="1">Folha1!$A$1:$E$17</definedName>
    <definedName name="_xlnm.Print_Area" localSheetId="4">'RESERVA POR FUNDOS'!$A$1:$D$26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6" i="5" l="1"/>
  <c r="D12" i="5"/>
  <c r="D16" i="5"/>
  <c r="D11" i="5"/>
  <c r="D13" i="5" l="1"/>
  <c r="D10" i="5"/>
  <c r="E18" i="2"/>
  <c r="E14" i="2"/>
  <c r="E15" i="2"/>
  <c r="E16" i="2"/>
  <c r="E17" i="2"/>
  <c r="E19" i="2"/>
  <c r="E20" i="2"/>
  <c r="E21" i="2"/>
  <c r="E22" i="2"/>
  <c r="E23" i="2"/>
  <c r="E24" i="2"/>
  <c r="E25" i="2"/>
  <c r="E26" i="2"/>
  <c r="E27" i="2"/>
  <c r="E13" i="2"/>
  <c r="U18" i="2"/>
  <c r="V18" i="2" s="1"/>
  <c r="S18" i="3"/>
  <c r="AJ14" i="4" l="1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13" i="4"/>
  <c r="Y22" i="4"/>
  <c r="Y23" i="4"/>
  <c r="Y24" i="4"/>
  <c r="Y25" i="4"/>
  <c r="Y26" i="4"/>
  <c r="Y27" i="4"/>
  <c r="Y13" i="4"/>
  <c r="Y14" i="4"/>
  <c r="Y15" i="4"/>
  <c r="Y16" i="4"/>
  <c r="Y17" i="4"/>
  <c r="Y18" i="4"/>
  <c r="Y19" i="4"/>
  <c r="Y20" i="4"/>
  <c r="Y21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13" i="4"/>
  <c r="F28" i="4"/>
  <c r="H28" i="4"/>
  <c r="J28" i="4"/>
  <c r="L28" i="4"/>
  <c r="N28" i="4"/>
  <c r="P28" i="4"/>
  <c r="R28" i="4"/>
  <c r="T28" i="4"/>
  <c r="V28" i="4"/>
  <c r="X28" i="4"/>
  <c r="Z28" i="4"/>
  <c r="AB28" i="4"/>
  <c r="AD28" i="4"/>
  <c r="AF28" i="4"/>
  <c r="AH28" i="4"/>
  <c r="D28" i="4"/>
  <c r="C31" i="4" s="1"/>
  <c r="C28" i="4"/>
  <c r="C28" i="3"/>
  <c r="S27" i="3"/>
  <c r="S26" i="3"/>
  <c r="S25" i="3"/>
  <c r="S24" i="3"/>
  <c r="S23" i="3"/>
  <c r="S22" i="3"/>
  <c r="S21" i="3"/>
  <c r="S20" i="3"/>
  <c r="S19" i="3"/>
  <c r="S17" i="3"/>
  <c r="S16" i="3"/>
  <c r="S15" i="3"/>
  <c r="S14" i="3"/>
  <c r="S13" i="3"/>
  <c r="U25" i="2"/>
  <c r="V25" i="2" s="1"/>
  <c r="U24" i="2"/>
  <c r="V24" i="2" s="1"/>
  <c r="U27" i="2"/>
  <c r="V27" i="2" s="1"/>
  <c r="U13" i="2"/>
  <c r="V13" i="2" s="1"/>
  <c r="U15" i="2"/>
  <c r="V15" i="2" s="1"/>
  <c r="U16" i="2"/>
  <c r="V16" i="2" s="1"/>
  <c r="U17" i="2"/>
  <c r="V17" i="2" s="1"/>
  <c r="U19" i="2"/>
  <c r="V19" i="2" s="1"/>
  <c r="U20" i="2"/>
  <c r="V20" i="2" s="1"/>
  <c r="U21" i="2"/>
  <c r="V21" i="2" s="1"/>
  <c r="U22" i="2"/>
  <c r="V22" i="2" s="1"/>
  <c r="U23" i="2"/>
  <c r="V23" i="2" s="1"/>
  <c r="U26" i="2"/>
  <c r="V26" i="2" s="1"/>
  <c r="U14" i="2"/>
  <c r="V14" i="2" s="1"/>
  <c r="C28" i="2"/>
  <c r="X31" i="4" l="1"/>
  <c r="AI28" i="4"/>
  <c r="D19" i="5" s="1"/>
  <c r="C19" i="5"/>
  <c r="AH31" i="4"/>
  <c r="C12" i="5"/>
  <c r="J31" i="4"/>
  <c r="C18" i="5"/>
  <c r="AF31" i="4"/>
  <c r="C11" i="5"/>
  <c r="H31" i="4"/>
  <c r="AD31" i="4"/>
  <c r="C17" i="5"/>
  <c r="C14" i="5"/>
  <c r="C15" i="5" s="1"/>
  <c r="V31" i="4"/>
  <c r="C10" i="5"/>
  <c r="F31" i="4"/>
  <c r="AG28" i="4"/>
  <c r="AE28" i="4"/>
  <c r="AC28" i="4"/>
  <c r="AA28" i="4"/>
  <c r="Y28" i="4"/>
  <c r="U28" i="4"/>
  <c r="W28" i="4"/>
  <c r="S28" i="4"/>
  <c r="Q28" i="4"/>
  <c r="O28" i="4"/>
  <c r="K28" i="4"/>
  <c r="M28" i="4"/>
  <c r="AK24" i="4"/>
  <c r="AK14" i="4"/>
  <c r="AK21" i="4"/>
  <c r="AK19" i="4"/>
  <c r="AK23" i="4"/>
  <c r="AK18" i="4"/>
  <c r="G28" i="4"/>
  <c r="I28" i="4"/>
  <c r="E28" i="4"/>
  <c r="AK16" i="4"/>
  <c r="AK27" i="4"/>
  <c r="AK15" i="4"/>
  <c r="AK26" i="4"/>
  <c r="AK22" i="4"/>
  <c r="AK20" i="4"/>
  <c r="AK17" i="4"/>
  <c r="AK25" i="4"/>
  <c r="S28" i="3"/>
  <c r="D28" i="2"/>
  <c r="E28" i="2"/>
  <c r="V28" i="2"/>
  <c r="U28" i="2"/>
  <c r="AH30" i="4" l="1"/>
  <c r="C20" i="5"/>
  <c r="H30" i="4"/>
  <c r="D14" i="5"/>
  <c r="D15" i="5" s="1"/>
  <c r="V30" i="4"/>
  <c r="F30" i="4"/>
  <c r="C30" i="4"/>
  <c r="D17" i="5"/>
  <c r="AD30" i="4"/>
  <c r="J30" i="4"/>
  <c r="X30" i="4"/>
  <c r="D18" i="5"/>
  <c r="AF30" i="4"/>
  <c r="C13" i="5"/>
  <c r="AJ28" i="4"/>
  <c r="AK13" i="4"/>
  <c r="AK28" i="4" s="1"/>
  <c r="C22" i="5" l="1"/>
  <c r="D20" i="5"/>
  <c r="D22" i="5" s="1"/>
</calcChain>
</file>

<file path=xl/sharedStrings.xml><?xml version="1.0" encoding="utf-8"?>
<sst xmlns="http://schemas.openxmlformats.org/spreadsheetml/2006/main" count="244" uniqueCount="89">
  <si>
    <t>Item</t>
  </si>
  <si>
    <t>Quantidade</t>
  </si>
  <si>
    <t>Valor Total</t>
  </si>
  <si>
    <t>TOTAL</t>
  </si>
  <si>
    <t xml:space="preserve">Descrição do Item </t>
  </si>
  <si>
    <t>Secretaria Municipal de Desenvolvimento Social</t>
  </si>
  <si>
    <t>CRAS Bairro Bonsucesso</t>
  </si>
  <si>
    <t>CRAS Bairro Raia</t>
  </si>
  <si>
    <t>CRAS Bairro Jaconé</t>
  </si>
  <si>
    <t>CRAS Bairro Porto da Roça</t>
  </si>
  <si>
    <t>CRAS Bairro Sampaio Correia</t>
  </si>
  <si>
    <t>CRAS Bairro Rio de Areia</t>
  </si>
  <si>
    <t>CREAS</t>
  </si>
  <si>
    <t>FUNDO MUNICIPAL DE ASSISTÊNCIA SOCIAL</t>
  </si>
  <si>
    <t>Abrigo Raio de Sol</t>
  </si>
  <si>
    <t>FUNDO MUNICIPAL DA CRIANÇA E DO ADOLESCENTE</t>
  </si>
  <si>
    <t>Centro Dia do Idoso Bacaxá</t>
  </si>
  <si>
    <t>Centro Dia do Idoso Sampaio Correia</t>
  </si>
  <si>
    <t>Centro Dia do Idoso Jaconé</t>
  </si>
  <si>
    <t>Lar dos Idosos</t>
  </si>
  <si>
    <t>Praça do Bem-Estar</t>
  </si>
  <si>
    <t>Centro de Convivência</t>
  </si>
  <si>
    <t>FUNDO MUNICIPAL DOS DIREITOS DO IDOSO</t>
  </si>
  <si>
    <t>Valor Unitário</t>
  </si>
  <si>
    <t>QUANTIDADE DE ITENS POR UNIDADE/EQUIPAMENTO</t>
  </si>
  <si>
    <t>Quantidade de Itens Distribuidos</t>
  </si>
  <si>
    <t>Distribuição dos Itens por Unidade/Equipamento</t>
  </si>
  <si>
    <t>ANEXO I - MEMÓRIA DE CÁLCULO DETALHADA</t>
  </si>
  <si>
    <t>___________________________________________</t>
  </si>
  <si>
    <t>Joice Mattos Terra Bravo</t>
  </si>
  <si>
    <t>Secretária Municipal de Desenvolvimento Social</t>
  </si>
  <si>
    <t xml:space="preserve">TOTAL </t>
  </si>
  <si>
    <t>-</t>
  </si>
  <si>
    <r>
      <t>Abridor de Recipientes</t>
    </r>
    <r>
      <rPr>
        <sz val="12"/>
        <color theme="1"/>
        <rFont val="Arial"/>
        <family val="2"/>
      </rPr>
      <t xml:space="preserve"> – Em aço inoxidável, com uma face e duas funções (lata/garrafa), medindo entre 14 cm e 20 cm.</t>
    </r>
  </si>
  <si>
    <r>
      <t>Assadeira Retangular Nº 5</t>
    </r>
    <r>
      <rPr>
        <sz val="12"/>
        <color theme="1"/>
        <rFont val="Arial"/>
        <family val="2"/>
      </rPr>
      <t xml:space="preserve"> – Dimensões: 43 cm x 30 cm x 6 cm, capacidade de 7,5 litros, com alças laterais.</t>
    </r>
  </si>
  <si>
    <r>
      <t>Bacia de Aço Inoxidável com Tampa</t>
    </r>
    <r>
      <rPr>
        <sz val="12"/>
        <color theme="1"/>
        <rFont val="Arial"/>
        <family val="2"/>
      </rPr>
      <t xml:space="preserve"> – Capacidade de 16 litros.</t>
    </r>
  </si>
  <si>
    <r>
      <t>Bacia Plástica Transparente Graduada</t>
    </r>
    <r>
      <rPr>
        <sz val="12"/>
        <color theme="1"/>
        <rFont val="Arial"/>
        <family val="2"/>
      </rPr>
      <t xml:space="preserve"> – Formato redondo, capacidade de 30 litros.</t>
    </r>
  </si>
  <si>
    <r>
      <t>Escorredor Industrial para Arroz e Macarrão</t>
    </r>
    <r>
      <rPr>
        <sz val="12"/>
        <color theme="1"/>
        <rFont val="Arial"/>
        <family val="2"/>
      </rPr>
      <t xml:space="preserve"> – Em alumínio, capacidade de 21 litros, diâmetro da boca de 46 cm, altura de 24 cm, peso de 1,05 kg.</t>
    </r>
  </si>
  <si>
    <r>
      <t>Faca para Carne Nº 08</t>
    </r>
    <r>
      <rPr>
        <sz val="12"/>
        <color theme="1"/>
        <rFont val="Arial"/>
        <family val="2"/>
      </rPr>
      <t xml:space="preserve"> – Lâmina de aço carbono de 25,4 cm, cabo de polipropileno de 14 cm, dimensões aproximadas de 33 cm x 5 cm, peso de 150 g.</t>
    </r>
  </si>
  <si>
    <r>
      <t>Garrafa Térmica</t>
    </r>
    <r>
      <rPr>
        <sz val="12"/>
        <color theme="1"/>
        <rFont val="Arial"/>
        <family val="2"/>
      </rPr>
      <t xml:space="preserve"> – Tipo pressão, capacidade de 1,8 litros, corpo em aço inoxidável, ampola de vidro térmico, altura de 38 cm, diâmetro de 14 cm.</t>
    </r>
  </si>
  <si>
    <r>
      <t>Panela de Pressão 20 Litros</t>
    </r>
    <r>
      <rPr>
        <sz val="12"/>
        <color theme="1"/>
        <rFont val="Arial"/>
        <family val="2"/>
      </rPr>
      <t xml:space="preserve"> – Em alumínio polido, fechamento externo, resistente e durável, com alça de baquelite.</t>
    </r>
  </si>
  <si>
    <r>
      <t>Panela de Pressão 4,5 Litros</t>
    </r>
    <r>
      <rPr>
        <sz val="12"/>
        <color theme="1"/>
        <rFont val="Arial"/>
        <family val="2"/>
      </rPr>
      <t xml:space="preserve"> – Em alumínio, fechamento externo, travas de vedação, duas válvulas adicionais, selo INMETRO.</t>
    </r>
  </si>
  <si>
    <r>
      <t>Pegador para Salada</t>
    </r>
    <r>
      <rPr>
        <sz val="12"/>
        <color theme="1"/>
        <rFont val="Arial"/>
        <family val="2"/>
      </rPr>
      <t xml:space="preserve"> – Fabricado em aço inoxidável, comprimento mínimo de 22 cm.</t>
    </r>
  </si>
  <si>
    <r>
      <t>Prato de Vidro Temperado</t>
    </r>
    <r>
      <rPr>
        <sz val="12"/>
        <color theme="1"/>
        <rFont val="Arial"/>
        <family val="2"/>
      </rPr>
      <t xml:space="preserve"> – Modelo para refeição, transparente, resistente, pode ir ao micro-ondas, freezer e lava-louças, diâmetro de 22 cm, altura de 3 cm.</t>
    </r>
  </si>
  <si>
    <t>Matícula: 954527-8</t>
  </si>
  <si>
    <r>
      <t>Assadeira de Alumínio Nº 6</t>
    </r>
    <r>
      <rPr>
        <sz val="12"/>
        <color theme="1"/>
        <rFont val="Arial"/>
        <family val="2"/>
      </rPr>
      <t xml:space="preserve"> – Retangular, 52 cm x 35 cm, com alças, fabricada em alumínio grosso e de alta qualidade.</t>
    </r>
  </si>
  <si>
    <r>
      <t>Panela de Pressão 7 Litros</t>
    </r>
    <r>
      <rPr>
        <sz val="12"/>
        <color theme="1"/>
        <rFont val="Arial"/>
        <family val="2"/>
      </rPr>
      <t xml:space="preserve"> – Em alumínio, fechamento externo, travas de vedação, duas válvulas adicionais, selo INMETRO.</t>
    </r>
  </si>
  <si>
    <r>
      <t>Panela de Pressão 10 Litros</t>
    </r>
    <r>
      <rPr>
        <sz val="12"/>
        <color theme="1"/>
        <rFont val="Arial"/>
        <family val="2"/>
      </rPr>
      <t xml:space="preserve"> – Em alumínio, fechamento externo, travas de vedação, duas válvulas adicionais, selo INMETRO.</t>
    </r>
  </si>
  <si>
    <t>Saquarema, 24 de abril de 2025</t>
  </si>
  <si>
    <t>TOTAL DOS FUNDOS</t>
  </si>
  <si>
    <t>MEMÓRIA DE CÁLCULO</t>
  </si>
  <si>
    <t>Fundo</t>
  </si>
  <si>
    <t>Unidade</t>
  </si>
  <si>
    <t>FMAS</t>
  </si>
  <si>
    <t>CRAS</t>
  </si>
  <si>
    <t>FMCA</t>
  </si>
  <si>
    <t>FMDI</t>
  </si>
  <si>
    <t>Centro Dia do Idoso</t>
  </si>
  <si>
    <t>Lar dos Idoso</t>
  </si>
  <si>
    <t>Centro do Convivência</t>
  </si>
  <si>
    <t>TOTAL GERAL</t>
  </si>
  <si>
    <t>Aparelhos e Utensílios Domésticos</t>
  </si>
  <si>
    <t>CROMOGRAMA DE DISTRIBUIÇÃO POR EQUIPAMENTOS</t>
  </si>
  <si>
    <t>CATMAT</t>
  </si>
  <si>
    <t>Descrição do Item</t>
  </si>
  <si>
    <t> Unidade de Medida</t>
  </si>
  <si>
    <r>
      <t>Quantidade</t>
    </r>
    <r>
      <rPr>
        <b/>
        <sz val="10"/>
        <color rgb="FFFF0000"/>
        <rFont val="Arial"/>
        <family val="2"/>
      </rPr>
      <t xml:space="preserve">                 </t>
    </r>
  </si>
  <si>
    <r>
      <t>Abridor de Recipientes</t>
    </r>
    <r>
      <rPr>
        <sz val="11"/>
        <color rgb="FF000000"/>
        <rFont val="Arial"/>
        <family val="2"/>
      </rPr>
      <t xml:space="preserve"> – Em aço inoxidável, com uma face e duas funções (lata/garrafa), medindo entre 14 cm e 20 cm.</t>
    </r>
  </si>
  <si>
    <t>Unid.</t>
  </si>
  <si>
    <r>
      <t>Assadeira de Alumínio Nº 6</t>
    </r>
    <r>
      <rPr>
        <sz val="11"/>
        <color rgb="FF000000"/>
        <rFont val="Arial"/>
        <family val="2"/>
      </rPr>
      <t xml:space="preserve"> – Retangular, 52 cm x 35 cm, com alças, fabricada em alumínio grosso e de alta qualidade.</t>
    </r>
  </si>
  <si>
    <r>
      <t>Assadeira Retangular Nº 5</t>
    </r>
    <r>
      <rPr>
        <sz val="11"/>
        <color rgb="FF000000"/>
        <rFont val="Arial"/>
        <family val="2"/>
      </rPr>
      <t xml:space="preserve"> – Dimensões: 43 cm x 30 cm x 6 cm, capacidade de 7,5 litros, com alças laterais.</t>
    </r>
  </si>
  <si>
    <r>
      <t>Bacia de Aço Inoxidável com Tampa</t>
    </r>
    <r>
      <rPr>
        <sz val="11"/>
        <color rgb="FF000000"/>
        <rFont val="Arial"/>
        <family val="2"/>
      </rPr>
      <t xml:space="preserve"> – Capacidade de 16 litros.</t>
    </r>
  </si>
  <si>
    <r>
      <t>Bacia Plástica Transparente Graduada</t>
    </r>
    <r>
      <rPr>
        <sz val="11"/>
        <color rgb="FF000000"/>
        <rFont val="Arial"/>
        <family val="2"/>
      </rPr>
      <t xml:space="preserve"> – Formato redondo, capacidade de 30 litros.</t>
    </r>
  </si>
  <si>
    <r>
      <t>Escorredor Industrial para Arroz e Macarrão</t>
    </r>
    <r>
      <rPr>
        <sz val="11"/>
        <color rgb="FF000000"/>
        <rFont val="Arial"/>
        <family val="2"/>
      </rPr>
      <t xml:space="preserve"> – Em alumínio, capacidade de 21 litros, diâmetro da boca de 46 cm, altura de 24 cm, peso de 1,05 kg.</t>
    </r>
  </si>
  <si>
    <r>
      <t>Faca para Carne Nº 08</t>
    </r>
    <r>
      <rPr>
        <sz val="11"/>
        <color rgb="FF000000"/>
        <rFont val="Arial"/>
        <family val="2"/>
      </rPr>
      <t xml:space="preserve"> – Lâmina de aço carbono de 25,4 cm, cabo de polipropileno de 14 cm, dimensões aproximadas de 33 cm x 5 cm, peso de 150 g.</t>
    </r>
  </si>
  <si>
    <r>
      <t>Garrafa Térmica</t>
    </r>
    <r>
      <rPr>
        <sz val="11"/>
        <color rgb="FF000000"/>
        <rFont val="Arial"/>
        <family val="2"/>
      </rPr>
      <t xml:space="preserve"> – Tipo pressão, capacidade de 1,8 litros, corpo em aço inoxidável, ampola de vidro térmico, altura de 38 cm, diâmetro de 14 cm.</t>
    </r>
  </si>
  <si>
    <r>
      <t>Panela de Pressão 20 Litros</t>
    </r>
    <r>
      <rPr>
        <sz val="11"/>
        <color rgb="FF000000"/>
        <rFont val="Arial"/>
        <family val="2"/>
      </rPr>
      <t xml:space="preserve"> – Em alumínio polido, fechamento externo, resistente e durável, com alça de baquelite.</t>
    </r>
  </si>
  <si>
    <r>
      <t>Panela de Pressão 4,5 Litros</t>
    </r>
    <r>
      <rPr>
        <sz val="11"/>
        <color rgb="FF000000"/>
        <rFont val="Arial"/>
        <family val="2"/>
      </rPr>
      <t xml:space="preserve"> – Em alumínio, fechamento externo, travas de vedação, duas válvulas adicionais, selo INMETRO.</t>
    </r>
  </si>
  <si>
    <r>
      <t xml:space="preserve">Panela de Pressão 7 Litros </t>
    </r>
    <r>
      <rPr>
        <sz val="11"/>
        <color theme="1"/>
        <rFont val="Arial"/>
        <family val="2"/>
      </rPr>
      <t>–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Em alumínio, fechamento externo, travas de vedação, duas válvulas adicionais, selo INMETRO.</t>
    </r>
  </si>
  <si>
    <r>
      <t xml:space="preserve">Panela de Pressão 10 Litros </t>
    </r>
    <r>
      <rPr>
        <sz val="11"/>
        <color theme="1"/>
        <rFont val="Arial"/>
        <family val="2"/>
      </rPr>
      <t>–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Em alumínio, fechamento externo, travas de vedação, duas válvulas adicionais, selo INMETRO.</t>
    </r>
  </si>
  <si>
    <r>
      <t>Pegador para Salada</t>
    </r>
    <r>
      <rPr>
        <sz val="11"/>
        <color rgb="FF000000"/>
        <rFont val="Arial"/>
        <family val="2"/>
      </rPr>
      <t xml:space="preserve"> – Fabricado em aço inoxidável, comprimento mínimo de 22 cm.</t>
    </r>
  </si>
  <si>
    <r>
      <t>Prato de Vidro Temperado</t>
    </r>
    <r>
      <rPr>
        <sz val="11"/>
        <color rgb="FF000000"/>
        <rFont val="Arial"/>
        <family val="2"/>
      </rPr>
      <t xml:space="preserve"> – Modelo para refeição, transparente, resistente, pode ir ao micro-ondas, freezer e lava-louças, diâmetro de 22 cm, altura de 3 cm.</t>
    </r>
  </si>
  <si>
    <t>VALOR TOTAL PREVISTO NO DFD/PCA</t>
  </si>
  <si>
    <r>
      <t xml:space="preserve">Container de Lixo 120 Litros </t>
    </r>
    <r>
      <rPr>
        <sz val="11"/>
        <color rgb="FF000000"/>
        <rFont val="Arial"/>
        <family val="2"/>
      </rPr>
      <t>– Com tampa, pedal metálico e rodas; Cor verde, capacidade de 120 litros.</t>
    </r>
  </si>
  <si>
    <t>Container de Lixo 120 Litros – Com tampa, pedal metálico e rodas; Cor verde, capacidade de 120 litros.</t>
  </si>
  <si>
    <t>ANEXO II - MEMÓRIA DE CÁLCULO DETALHADA</t>
  </si>
  <si>
    <r>
      <t xml:space="preserve">Container de Lixo 120 Litros </t>
    </r>
    <r>
      <rPr>
        <sz val="12"/>
        <color theme="1"/>
        <rFont val="Arial"/>
        <family val="2"/>
      </rPr>
      <t>– Com tampa, pedal metálico e rodas; Cor verde, capacidade de 120 litros.</t>
    </r>
  </si>
  <si>
    <r>
      <t xml:space="preserve">Prato de Vidro Temperado – </t>
    </r>
    <r>
      <rPr>
        <sz val="12"/>
        <color theme="1"/>
        <rFont val="Arial"/>
        <family val="2"/>
      </rPr>
      <t>Modelo para refeição, transparente, resistente, pode ir ao micro0ondas, freezer e lava0louças, diâmetro de 22 cm, altura de 3 cm.</t>
    </r>
  </si>
  <si>
    <r>
      <t xml:space="preserve">Container de Lixo 120 Litros – </t>
    </r>
    <r>
      <rPr>
        <sz val="12"/>
        <rFont val="Arial"/>
        <family val="2"/>
      </rPr>
      <t>Com tampa, pedal metálico e rodas; Cor verde, capacidade de 120 litros.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</si>
</sst>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u/>
      <sz val="14"/>
      <color theme="1"/>
      <name val="Arial"/>
      <family val="2"/>
    </font>
    <font>
      <sz val="3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5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/>
    </xf>
    <xf numFmtId="164" fontId="6" fillId="0" borderId="2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justify" vertical="center"/>
    </xf>
    <xf numFmtId="164" fontId="9" fillId="5" borderId="7" xfId="1" applyNumberFormat="1" applyFont="1" applyFill="1" applyBorder="1" applyAlignment="1">
      <alignment horizontal="center" vertical="center" wrapText="1"/>
    </xf>
    <xf numFmtId="0" fontId="9" fillId="5" borderId="7" xfId="1" applyNumberFormat="1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6" fillId="0" borderId="0" xfId="1" applyNumberFormat="1" applyFont="1" applyAlignment="1">
      <alignment horizontal="center" vertical="center" wrapText="1"/>
    </xf>
    <xf numFmtId="0" fontId="6" fillId="0" borderId="0" xfId="1" applyNumberFormat="1" applyFont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 indent="2"/>
    </xf>
    <xf numFmtId="44" fontId="6" fillId="0" borderId="12" xfId="2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44" fontId="6" fillId="5" borderId="12" xfId="2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44" fontId="11" fillId="0" borderId="12" xfId="2" applyFont="1" applyBorder="1" applyAlignment="1">
      <alignment vertical="center"/>
    </xf>
    <xf numFmtId="0" fontId="10" fillId="6" borderId="12" xfId="0" applyFont="1" applyFill="1" applyBorder="1" applyAlignment="1">
      <alignment horizontal="center" vertical="center" wrapText="1"/>
    </xf>
    <xf numFmtId="44" fontId="10" fillId="6" borderId="12" xfId="2" applyFont="1" applyFill="1" applyBorder="1" applyAlignment="1">
      <alignment horizontal="center" vertical="center" wrapText="1"/>
    </xf>
    <xf numFmtId="44" fontId="10" fillId="6" borderId="12" xfId="2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44" fontId="6" fillId="0" borderId="12" xfId="0" applyNumberFormat="1" applyFont="1" applyBorder="1" applyAlignment="1">
      <alignment horizontal="center" vertical="center" wrapText="1"/>
    </xf>
    <xf numFmtId="44" fontId="6" fillId="0" borderId="12" xfId="2" applyFont="1" applyBorder="1" applyAlignment="1">
      <alignment horizontal="center" vertical="center" wrapText="1"/>
    </xf>
    <xf numFmtId="44" fontId="10" fillId="8" borderId="12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255"/>
    </xf>
    <xf numFmtId="0" fontId="3" fillId="0" borderId="0" xfId="0" applyFont="1" applyAlignment="1">
      <alignment horizontal="center" vertical="center" wrapText="1"/>
    </xf>
    <xf numFmtId="0" fontId="2" fillId="9" borderId="22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textRotation="255"/>
    </xf>
    <xf numFmtId="0" fontId="16" fillId="0" borderId="0" xfId="0" applyFont="1" applyAlignment="1">
      <alignment horizontal="center" vertical="center" wrapText="1"/>
    </xf>
    <xf numFmtId="43" fontId="16" fillId="0" borderId="0" xfId="1" applyFont="1"/>
    <xf numFmtId="0" fontId="16" fillId="0" borderId="0" xfId="0" applyFont="1"/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4" fontId="10" fillId="8" borderId="16" xfId="2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43" fontId="2" fillId="9" borderId="24" xfId="1" applyFont="1" applyFill="1" applyBorder="1" applyAlignment="1">
      <alignment horizontal="center" vertical="center"/>
    </xf>
    <xf numFmtId="44" fontId="6" fillId="0" borderId="0" xfId="2" applyFont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44" fontId="3" fillId="3" borderId="12" xfId="2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44" fontId="2" fillId="3" borderId="12" xfId="2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/>
    </xf>
    <xf numFmtId="0" fontId="3" fillId="12" borderId="12" xfId="0" applyFont="1" applyFill="1" applyBorder="1" applyAlignment="1">
      <alignment horizontal="center" vertical="center" wrapText="1"/>
    </xf>
    <xf numFmtId="0" fontId="3" fillId="12" borderId="12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/>
    </xf>
    <xf numFmtId="44" fontId="0" fillId="0" borderId="0" xfId="2" applyFont="1" applyAlignment="1">
      <alignment horizontal="center"/>
    </xf>
    <xf numFmtId="44" fontId="2" fillId="9" borderId="25" xfId="2" applyFont="1" applyFill="1" applyBorder="1" applyAlignment="1">
      <alignment horizontal="center" vertical="center" wrapText="1"/>
    </xf>
    <xf numFmtId="44" fontId="16" fillId="0" borderId="0" xfId="2" applyFont="1" applyAlignment="1">
      <alignment horizontal="center"/>
    </xf>
    <xf numFmtId="44" fontId="3" fillId="10" borderId="12" xfId="2" applyFont="1" applyFill="1" applyBorder="1" applyAlignment="1">
      <alignment horizontal="center" vertical="center"/>
    </xf>
    <xf numFmtId="44" fontId="2" fillId="10" borderId="12" xfId="2" applyFont="1" applyFill="1" applyBorder="1" applyAlignment="1">
      <alignment horizontal="center" vertical="center"/>
    </xf>
    <xf numFmtId="44" fontId="3" fillId="12" borderId="12" xfId="2" applyFont="1" applyFill="1" applyBorder="1" applyAlignment="1">
      <alignment horizontal="center" vertical="center"/>
    </xf>
    <xf numFmtId="44" fontId="2" fillId="12" borderId="12" xfId="2" applyFont="1" applyFill="1" applyBorder="1" applyAlignment="1">
      <alignment horizontal="center" vertical="center"/>
    </xf>
    <xf numFmtId="44" fontId="2" fillId="9" borderId="17" xfId="2" applyFont="1" applyFill="1" applyBorder="1" applyAlignment="1">
      <alignment horizontal="center" vertical="center"/>
    </xf>
    <xf numFmtId="0" fontId="2" fillId="9" borderId="17" xfId="2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/>
    </xf>
    <xf numFmtId="0" fontId="6" fillId="0" borderId="7" xfId="1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7" fillId="13" borderId="26" xfId="0" applyFont="1" applyFill="1" applyBorder="1" applyAlignment="1">
      <alignment horizontal="center" vertical="center" wrapText="1"/>
    </xf>
    <xf numFmtId="0" fontId="17" fillId="13" borderId="27" xfId="0" applyFont="1" applyFill="1" applyBorder="1" applyAlignment="1">
      <alignment horizontal="center" vertical="center" wrapText="1"/>
    </xf>
    <xf numFmtId="0" fontId="17" fillId="13" borderId="27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justify" vertical="center"/>
    </xf>
    <xf numFmtId="0" fontId="12" fillId="0" borderId="29" xfId="0" applyFont="1" applyBorder="1" applyAlignment="1">
      <alignment horizontal="center" vertical="center"/>
    </xf>
    <xf numFmtId="0" fontId="20" fillId="0" borderId="29" xfId="0" applyFont="1" applyBorder="1" applyAlignment="1">
      <alignment horizontal="justify" vertical="center" wrapText="1"/>
    </xf>
    <xf numFmtId="0" fontId="10" fillId="0" borderId="29" xfId="0" applyFont="1" applyBorder="1" applyAlignment="1">
      <alignment horizontal="justify" vertical="center"/>
    </xf>
    <xf numFmtId="0" fontId="0" fillId="0" borderId="0" xfId="0" applyAlignment="1">
      <alignment horizontal="center"/>
    </xf>
    <xf numFmtId="0" fontId="19" fillId="14" borderId="28" xfId="0" applyFont="1" applyFill="1" applyBorder="1" applyAlignment="1">
      <alignment horizontal="center" vertical="center" wrapText="1"/>
    </xf>
    <xf numFmtId="0" fontId="21" fillId="14" borderId="29" xfId="0" applyFont="1" applyFill="1" applyBorder="1" applyAlignment="1">
      <alignment horizontal="center" vertical="center" wrapText="1"/>
    </xf>
    <xf numFmtId="0" fontId="20" fillId="14" borderId="29" xfId="0" applyFont="1" applyFill="1" applyBorder="1" applyAlignment="1">
      <alignment horizontal="justify" vertical="center"/>
    </xf>
    <xf numFmtId="0" fontId="12" fillId="14" borderId="29" xfId="0" applyFont="1" applyFill="1" applyBorder="1" applyAlignment="1">
      <alignment horizontal="center" vertical="center"/>
    </xf>
    <xf numFmtId="0" fontId="11" fillId="14" borderId="29" xfId="0" applyFont="1" applyFill="1" applyBorder="1" applyAlignment="1">
      <alignment horizontal="center" vertical="center"/>
    </xf>
    <xf numFmtId="0" fontId="10" fillId="14" borderId="4" xfId="0" applyFont="1" applyFill="1" applyBorder="1" applyAlignment="1">
      <alignment horizontal="center" vertical="center" wrapText="1"/>
    </xf>
    <xf numFmtId="0" fontId="10" fillId="14" borderId="0" xfId="0" applyFont="1" applyFill="1" applyAlignment="1">
      <alignment horizontal="center" vertical="center" wrapText="1"/>
    </xf>
    <xf numFmtId="44" fontId="10" fillId="14" borderId="0" xfId="2" applyFont="1" applyFill="1" applyBorder="1" applyAlignment="1">
      <alignment horizontal="center" vertical="center" wrapText="1"/>
    </xf>
    <xf numFmtId="44" fontId="10" fillId="14" borderId="0" xfId="2" applyFont="1" applyFill="1" applyBorder="1" applyAlignment="1">
      <alignment vertical="center" wrapText="1"/>
    </xf>
    <xf numFmtId="0" fontId="6" fillId="14" borderId="0" xfId="0" applyFont="1" applyFill="1" applyAlignment="1">
      <alignment horizontal="center" vertical="center" wrapText="1"/>
    </xf>
    <xf numFmtId="44" fontId="10" fillId="14" borderId="5" xfId="2" applyFont="1" applyFill="1" applyBorder="1" applyAlignment="1">
      <alignment horizontal="center" vertical="center" wrapText="1"/>
    </xf>
    <xf numFmtId="0" fontId="6" fillId="14" borderId="4" xfId="0" applyFont="1" applyFill="1" applyBorder="1" applyAlignment="1">
      <alignment horizontal="center" vertical="center" wrapText="1"/>
    </xf>
    <xf numFmtId="0" fontId="6" fillId="14" borderId="0" xfId="0" applyFont="1" applyFill="1" applyAlignment="1">
      <alignment horizontal="justify" vertical="center"/>
    </xf>
    <xf numFmtId="164" fontId="6" fillId="14" borderId="0" xfId="1" applyNumberFormat="1" applyFont="1" applyFill="1" applyBorder="1" applyAlignment="1">
      <alignment horizontal="center" vertical="center" wrapText="1"/>
    </xf>
    <xf numFmtId="0" fontId="6" fillId="14" borderId="0" xfId="1" applyNumberFormat="1" applyFont="1" applyFill="1" applyBorder="1" applyAlignment="1">
      <alignment horizontal="center" vertical="center" wrapText="1"/>
    </xf>
    <xf numFmtId="0" fontId="6" fillId="14" borderId="5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 indent="2"/>
    </xf>
    <xf numFmtId="0" fontId="11" fillId="7" borderId="12" xfId="0" applyFont="1" applyFill="1" applyBorder="1" applyAlignment="1">
      <alignment horizontal="center" vertical="center" wrapText="1"/>
    </xf>
    <xf numFmtId="44" fontId="11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44" fontId="11" fillId="0" borderId="12" xfId="2" applyFont="1" applyBorder="1" applyAlignment="1">
      <alignment horizontal="center" vertical="center" wrapText="1"/>
    </xf>
    <xf numFmtId="44" fontId="11" fillId="5" borderId="12" xfId="2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6" fillId="15" borderId="12" xfId="0" applyFont="1" applyFill="1" applyBorder="1" applyAlignment="1">
      <alignment horizontal="center" vertical="center" wrapText="1"/>
    </xf>
    <xf numFmtId="44" fontId="6" fillId="15" borderId="12" xfId="0" applyNumberFormat="1" applyFont="1" applyFill="1" applyBorder="1" applyAlignment="1">
      <alignment horizontal="center" vertical="center" wrapText="1"/>
    </xf>
    <xf numFmtId="44" fontId="6" fillId="15" borderId="12" xfId="2" applyFont="1" applyFill="1" applyBorder="1" applyAlignment="1">
      <alignment horizontal="center" vertical="center" wrapText="1"/>
    </xf>
    <xf numFmtId="0" fontId="11" fillId="15" borderId="12" xfId="0" applyFont="1" applyFill="1" applyBorder="1" applyAlignment="1">
      <alignment horizontal="center" vertical="center" wrapText="1"/>
    </xf>
    <xf numFmtId="44" fontId="11" fillId="15" borderId="12" xfId="0" applyNumberFormat="1" applyFont="1" applyFill="1" applyBorder="1" applyAlignment="1">
      <alignment horizontal="center" vertical="center" wrapText="1"/>
    </xf>
    <xf numFmtId="44" fontId="11" fillId="15" borderId="12" xfId="2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2" xfId="1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17" fillId="7" borderId="31" xfId="0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8" fontId="17" fillId="7" borderId="30" xfId="0" applyNumberFormat="1" applyFont="1" applyFill="1" applyBorder="1" applyAlignment="1">
      <alignment horizontal="center" vertical="center"/>
    </xf>
    <xf numFmtId="8" fontId="17" fillId="7" borderId="27" xfId="0" applyNumberFormat="1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164" fontId="2" fillId="11" borderId="16" xfId="0" applyNumberFormat="1" applyFont="1" applyFill="1" applyBorder="1" applyAlignment="1">
      <alignment horizontal="center" vertical="center" wrapText="1"/>
    </xf>
    <xf numFmtId="164" fontId="2" fillId="11" borderId="21" xfId="0" applyNumberFormat="1" applyFont="1" applyFill="1" applyBorder="1" applyAlignment="1">
      <alignment horizontal="center" vertical="center" wrapText="1"/>
    </xf>
    <xf numFmtId="164" fontId="2" fillId="11" borderId="17" xfId="0" applyNumberFormat="1" applyFont="1" applyFill="1" applyBorder="1" applyAlignment="1">
      <alignment horizontal="center" vertical="center" wrapText="1"/>
    </xf>
    <xf numFmtId="0" fontId="2" fillId="11" borderId="21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44" fontId="10" fillId="8" borderId="16" xfId="2" applyFont="1" applyFill="1" applyBorder="1" applyAlignment="1">
      <alignment horizontal="center" vertical="center" wrapText="1"/>
    </xf>
    <xf numFmtId="44" fontId="10" fillId="8" borderId="21" xfId="2" applyFont="1" applyFill="1" applyBorder="1" applyAlignment="1">
      <alignment horizontal="center" vertical="center" wrapText="1"/>
    </xf>
    <xf numFmtId="44" fontId="10" fillId="8" borderId="17" xfId="2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44" fontId="13" fillId="0" borderId="4" xfId="2" applyFont="1" applyBorder="1" applyAlignment="1">
      <alignment horizontal="center" vertical="center" wrapText="1"/>
    </xf>
    <xf numFmtId="44" fontId="14" fillId="0" borderId="0" xfId="2" applyFont="1" applyBorder="1" applyAlignment="1">
      <alignment horizontal="center" vertical="center" wrapText="1"/>
    </xf>
    <xf numFmtId="44" fontId="14" fillId="0" borderId="5" xfId="2" applyFont="1" applyBorder="1" applyAlignment="1">
      <alignment horizontal="center" vertical="center" wrapText="1"/>
    </xf>
    <xf numFmtId="0" fontId="10" fillId="2" borderId="18" xfId="1" applyNumberFormat="1" applyFont="1" applyFill="1" applyBorder="1" applyAlignment="1">
      <alignment horizontal="center" vertical="center" wrapText="1"/>
    </xf>
    <xf numFmtId="0" fontId="10" fillId="2" borderId="19" xfId="1" applyNumberFormat="1" applyFont="1" applyFill="1" applyBorder="1" applyAlignment="1">
      <alignment horizontal="center" vertical="center" wrapText="1"/>
    </xf>
    <xf numFmtId="0" fontId="10" fillId="2" borderId="20" xfId="1" applyNumberFormat="1" applyFont="1" applyFill="1" applyBorder="1" applyAlignment="1">
      <alignment horizontal="center" vertical="center" wrapText="1"/>
    </xf>
    <xf numFmtId="0" fontId="2" fillId="11" borderId="12" xfId="0" applyFont="1" applyFill="1" applyBorder="1" applyAlignment="1">
      <alignment horizontal="center" vertical="center" textRotation="255"/>
    </xf>
    <xf numFmtId="0" fontId="2" fillId="9" borderId="16" xfId="0" applyFont="1" applyFill="1" applyBorder="1" applyAlignment="1">
      <alignment horizontal="center" vertical="center"/>
    </xf>
    <xf numFmtId="0" fontId="2" fillId="9" borderId="2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textRotation="255"/>
    </xf>
    <xf numFmtId="0" fontId="2" fillId="6" borderId="12" xfId="0" applyFont="1" applyFill="1" applyBorder="1" applyAlignment="1">
      <alignment horizontal="center" vertical="center" textRotation="255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00CC99"/>
      <color rgb="FF00FFCC"/>
      <color rgb="FF33CCCC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542925</xdr:colOff>
      <xdr:row>2</xdr:row>
      <xdr:rowOff>40821</xdr:rowOff>
    </xdr:from>
    <xdr:to>
      <xdr:col>21</xdr:col>
      <xdr:colOff>299567</xdr:colOff>
      <xdr:row>5</xdr:row>
      <xdr:rowOff>143873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7BC1554D-B3C4-4D75-A872-6052A0838F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321" t="38698" r="1411"/>
        <a:stretch/>
      </xdr:blipFill>
      <xdr:spPr>
        <a:xfrm>
          <a:off x="20667889" y="394607"/>
          <a:ext cx="1920177" cy="633730"/>
        </a:xfrm>
        <a:prstGeom prst="rect">
          <a:avLst/>
        </a:prstGeom>
      </xdr:spPr>
    </xdr:pic>
    <xdr:clientData/>
  </xdr:twoCellAnchor>
  <xdr:twoCellAnchor editAs="oneCell">
    <xdr:from>
      <xdr:col>0</xdr:col>
      <xdr:colOff>52666</xdr:colOff>
      <xdr:row>0</xdr:row>
      <xdr:rowOff>19050</xdr:rowOff>
    </xdr:from>
    <xdr:to>
      <xdr:col>22</xdr:col>
      <xdr:colOff>11907</xdr:colOff>
      <xdr:row>2</xdr:row>
      <xdr:rowOff>68035</xdr:rowOff>
    </xdr:to>
    <xdr:pic>
      <xdr:nvPicPr>
        <xdr:cNvPr id="3" name="Imagem 2" descr="Site, Linha do tempo&#10;&#10;Descrição gerada automaticamente">
          <a:extLst>
            <a:ext uri="{FF2B5EF4-FFF2-40B4-BE49-F238E27FC236}">
              <a16:creationId xmlns:a16="http://schemas.microsoft.com/office/drawing/2014/main" id="{CEDEBE18-B1DD-14A5-C36A-04B6B4EE82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5909"/>
        <a:stretch/>
      </xdr:blipFill>
      <xdr:spPr>
        <a:xfrm>
          <a:off x="52666" y="19050"/>
          <a:ext cx="22581116" cy="406173"/>
        </a:xfrm>
        <a:prstGeom prst="rect">
          <a:avLst/>
        </a:prstGeom>
      </xdr:spPr>
    </xdr:pic>
    <xdr:clientData/>
  </xdr:twoCellAnchor>
  <xdr:twoCellAnchor>
    <xdr:from>
      <xdr:col>0</xdr:col>
      <xdr:colOff>28576</xdr:colOff>
      <xdr:row>2</xdr:row>
      <xdr:rowOff>81643</xdr:rowOff>
    </xdr:from>
    <xdr:to>
      <xdr:col>1</xdr:col>
      <xdr:colOff>3152776</xdr:colOff>
      <xdr:row>5</xdr:row>
      <xdr:rowOff>176893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id="{5FC8BFCC-0E37-DEFF-0EC7-317024D65511}"/>
            </a:ext>
          </a:extLst>
        </xdr:cNvPr>
        <xdr:cNvSpPr txBox="1">
          <a:spLocks noChangeArrowheads="1"/>
        </xdr:cNvSpPr>
      </xdr:nvSpPr>
      <xdr:spPr bwMode="auto">
        <a:xfrm>
          <a:off x="28576" y="435429"/>
          <a:ext cx="3586843" cy="62592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Estado do Rio de Janeiro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Prefeitura Municipal de Saquarema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Municipal de Desenvolvimento Social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202746</xdr:colOff>
      <xdr:row>2</xdr:row>
      <xdr:rowOff>40821</xdr:rowOff>
    </xdr:from>
    <xdr:to>
      <xdr:col>18</xdr:col>
      <xdr:colOff>1061567</xdr:colOff>
      <xdr:row>5</xdr:row>
      <xdr:rowOff>143873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4ACC8EC5-AB6D-434A-832E-14654EA608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321" t="38698" r="1411"/>
        <a:stretch/>
      </xdr:blipFill>
      <xdr:spPr>
        <a:xfrm>
          <a:off x="17511032" y="394607"/>
          <a:ext cx="1920178" cy="633730"/>
        </a:xfrm>
        <a:prstGeom prst="rect">
          <a:avLst/>
        </a:prstGeom>
      </xdr:spPr>
    </xdr:pic>
    <xdr:clientData/>
  </xdr:twoCellAnchor>
  <xdr:twoCellAnchor editAs="oneCell">
    <xdr:from>
      <xdr:col>0</xdr:col>
      <xdr:colOff>52666</xdr:colOff>
      <xdr:row>0</xdr:row>
      <xdr:rowOff>19050</xdr:rowOff>
    </xdr:from>
    <xdr:to>
      <xdr:col>18</xdr:col>
      <xdr:colOff>1061357</xdr:colOff>
      <xdr:row>2</xdr:row>
      <xdr:rowOff>68035</xdr:rowOff>
    </xdr:to>
    <xdr:pic>
      <xdr:nvPicPr>
        <xdr:cNvPr id="3" name="Imagem 2" descr="Site, Linha do tempo&#10;&#10;Descrição gerada automaticamente">
          <a:extLst>
            <a:ext uri="{FF2B5EF4-FFF2-40B4-BE49-F238E27FC236}">
              <a16:creationId xmlns:a16="http://schemas.microsoft.com/office/drawing/2014/main" id="{A01834DA-5FDC-4B06-82D2-78F635D7D4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5909"/>
        <a:stretch/>
      </xdr:blipFill>
      <xdr:spPr>
        <a:xfrm>
          <a:off x="52666" y="19050"/>
          <a:ext cx="19378334" cy="402771"/>
        </a:xfrm>
        <a:prstGeom prst="rect">
          <a:avLst/>
        </a:prstGeom>
      </xdr:spPr>
    </xdr:pic>
    <xdr:clientData/>
  </xdr:twoCellAnchor>
  <xdr:twoCellAnchor>
    <xdr:from>
      <xdr:col>0</xdr:col>
      <xdr:colOff>28576</xdr:colOff>
      <xdr:row>2</xdr:row>
      <xdr:rowOff>81643</xdr:rowOff>
    </xdr:from>
    <xdr:to>
      <xdr:col>1</xdr:col>
      <xdr:colOff>3152776</xdr:colOff>
      <xdr:row>5</xdr:row>
      <xdr:rowOff>176893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id="{C3651613-8C3B-4C85-A66E-6D8DCFECC061}"/>
            </a:ext>
          </a:extLst>
        </xdr:cNvPr>
        <xdr:cNvSpPr txBox="1">
          <a:spLocks noChangeArrowheads="1"/>
        </xdr:cNvSpPr>
      </xdr:nvSpPr>
      <xdr:spPr bwMode="auto">
        <a:xfrm>
          <a:off x="28576" y="443593"/>
          <a:ext cx="3581400" cy="638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Estado do Rio de Janeiro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Prefeitura Municipal de Saquarema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Municipal de Desenvolvimento Social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542925</xdr:colOff>
      <xdr:row>2</xdr:row>
      <xdr:rowOff>40821</xdr:rowOff>
    </xdr:from>
    <xdr:to>
      <xdr:col>35</xdr:col>
      <xdr:colOff>985709</xdr:colOff>
      <xdr:row>5</xdr:row>
      <xdr:rowOff>143873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9B6D1D27-B8BF-42DD-9BC9-CA69D1FEC2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321" t="38698" r="1411"/>
        <a:stretch/>
      </xdr:blipFill>
      <xdr:spPr>
        <a:xfrm>
          <a:off x="20212050" y="402771"/>
          <a:ext cx="1918817" cy="645977"/>
        </a:xfrm>
        <a:prstGeom prst="rect">
          <a:avLst/>
        </a:prstGeom>
      </xdr:spPr>
    </xdr:pic>
    <xdr:clientData/>
  </xdr:twoCellAnchor>
  <xdr:twoCellAnchor editAs="oneCell">
    <xdr:from>
      <xdr:col>0</xdr:col>
      <xdr:colOff>52665</xdr:colOff>
      <xdr:row>0</xdr:row>
      <xdr:rowOff>19050</xdr:rowOff>
    </xdr:from>
    <xdr:to>
      <xdr:col>58</xdr:col>
      <xdr:colOff>95750</xdr:colOff>
      <xdr:row>2</xdr:row>
      <xdr:rowOff>68035</xdr:rowOff>
    </xdr:to>
    <xdr:pic>
      <xdr:nvPicPr>
        <xdr:cNvPr id="3" name="Imagem 2" descr="Site, Linha do tempo&#10;&#10;Descrição gerada automaticamente">
          <a:extLst>
            <a:ext uri="{FF2B5EF4-FFF2-40B4-BE49-F238E27FC236}">
              <a16:creationId xmlns:a16="http://schemas.microsoft.com/office/drawing/2014/main" id="{AFAB1B58-03B5-43C8-B7A5-9ACAE8123E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5909"/>
        <a:stretch/>
      </xdr:blipFill>
      <xdr:spPr>
        <a:xfrm>
          <a:off x="52665" y="19050"/>
          <a:ext cx="40659906" cy="402771"/>
        </a:xfrm>
        <a:prstGeom prst="rect">
          <a:avLst/>
        </a:prstGeom>
      </xdr:spPr>
    </xdr:pic>
    <xdr:clientData/>
  </xdr:twoCellAnchor>
  <xdr:twoCellAnchor>
    <xdr:from>
      <xdr:col>0</xdr:col>
      <xdr:colOff>28576</xdr:colOff>
      <xdr:row>2</xdr:row>
      <xdr:rowOff>81643</xdr:rowOff>
    </xdr:from>
    <xdr:to>
      <xdr:col>1</xdr:col>
      <xdr:colOff>3152776</xdr:colOff>
      <xdr:row>5</xdr:row>
      <xdr:rowOff>176893</xdr:rowOff>
    </xdr:to>
    <xdr:sp macro="" textlink="">
      <xdr:nvSpPr>
        <xdr:cNvPr id="4" name="Caixa de Texto 3">
          <a:extLst>
            <a:ext uri="{FF2B5EF4-FFF2-40B4-BE49-F238E27FC236}">
              <a16:creationId xmlns:a16="http://schemas.microsoft.com/office/drawing/2014/main" id="{EFCED1AF-D503-484B-A11A-4501780A48B4}"/>
            </a:ext>
          </a:extLst>
        </xdr:cNvPr>
        <xdr:cNvSpPr txBox="1">
          <a:spLocks noChangeArrowheads="1"/>
        </xdr:cNvSpPr>
      </xdr:nvSpPr>
      <xdr:spPr bwMode="auto">
        <a:xfrm>
          <a:off x="28576" y="443593"/>
          <a:ext cx="3581400" cy="638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Estado do Rio de Janeiro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Prefeitura Municipal de Saquarema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Municipal de Desenvolvimento Social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19052</xdr:colOff>
      <xdr:row>0</xdr:row>
      <xdr:rowOff>19051</xdr:rowOff>
    </xdr:from>
    <xdr:to>
      <xdr:col>4</xdr:col>
      <xdr:colOff>7327</xdr:colOff>
      <xdr:row>4</xdr:row>
      <xdr:rowOff>278423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F5932543-E8AD-4308-8240-B0D4FFF53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19051"/>
          <a:ext cx="4904640" cy="122652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219808</xdr:rowOff>
    </xdr:from>
    <xdr:to>
      <xdr:col>2</xdr:col>
      <xdr:colOff>1040423</xdr:colOff>
      <xdr:row>4</xdr:row>
      <xdr:rowOff>337038</xdr:rowOff>
    </xdr:to>
    <xdr:sp macro="" textlink="">
      <xdr:nvSpPr>
        <xdr:cNvPr id="3" name="Caixa de Texto 3">
          <a:extLst>
            <a:ext uri="{FF2B5EF4-FFF2-40B4-BE49-F238E27FC236}">
              <a16:creationId xmlns:a16="http://schemas.microsoft.com/office/drawing/2014/main" id="{5534D871-405E-4CEE-BCD4-908757602B57}"/>
            </a:ext>
          </a:extLst>
        </xdr:cNvPr>
        <xdr:cNvSpPr txBox="1">
          <a:spLocks noChangeArrowheads="1"/>
        </xdr:cNvSpPr>
      </xdr:nvSpPr>
      <xdr:spPr bwMode="auto">
        <a:xfrm>
          <a:off x="0" y="461596"/>
          <a:ext cx="3018692" cy="84259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Estado do Rio de Janeiro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Prefeitura Municipal de Saquarema</a:t>
          </a:r>
          <a:br>
            <a:rPr lang="pt-BR" sz="1100" b="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pt-BR" sz="1100" b="1">
              <a:solidFill>
                <a:srgbClr val="31849B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Municipal de Desenvolvimento Social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17097</xdr:rowOff>
    </xdr:from>
    <xdr:to>
      <xdr:col>3</xdr:col>
      <xdr:colOff>1322998</xdr:colOff>
      <xdr:row>24</xdr:row>
      <xdr:rowOff>114849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8F2387B-853B-42F0-9E45-79D6F998C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08193"/>
          <a:ext cx="4913190" cy="581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09A-0D60-468F-A030-0091B233825C}">
  <sheetPr>
    <tabColor theme="9" tint="0.59999389629810485"/>
    <pageSetUpPr fitToPage="1"/>
  </sheetPr>
  <dimension ref="A1:V43"/>
  <sheetViews>
    <sheetView showGridLines="0" zoomScale="80" zoomScaleNormal="80" workbookViewId="0">
      <pane ySplit="12" topLeftCell="A22" activePane="bottomLeft" state="frozen"/>
      <selection pane="bottomLeft" activeCell="C13" sqref="C13:C27"/>
    </sheetView>
  </sheetViews>
  <sheetFormatPr defaultColWidth="9.140625" defaultRowHeight="14.25" x14ac:dyDescent="0.25"/>
  <cols>
    <col min="1" max="1" width="6.85546875" style="12" customWidth="1"/>
    <col min="2" max="2" width="53.28515625" style="9" customWidth="1"/>
    <col min="3" max="3" width="14.140625" style="21" customWidth="1"/>
    <col min="4" max="4" width="12.85546875" style="22" bestFit="1" customWidth="1"/>
    <col min="5" max="5" width="15.7109375" style="21" bestFit="1" customWidth="1"/>
    <col min="6" max="6" width="18.42578125" style="12" customWidth="1"/>
    <col min="7" max="7" width="9.85546875" style="12" customWidth="1"/>
    <col min="8" max="8" width="10" style="12" customWidth="1"/>
    <col min="9" max="9" width="16.5703125" style="12" customWidth="1"/>
    <col min="10" max="11" width="11.7109375" style="12" customWidth="1"/>
    <col min="12" max="12" width="17.28515625" style="12" customWidth="1"/>
    <col min="13" max="13" width="15.7109375" style="12" customWidth="1"/>
    <col min="14" max="14" width="20.5703125" style="12" customWidth="1"/>
    <col min="15" max="15" width="12.5703125" style="12" customWidth="1"/>
    <col min="16" max="16" width="12.85546875" style="12" customWidth="1"/>
    <col min="17" max="17" width="8.7109375" style="12" customWidth="1"/>
    <col min="18" max="18" width="10" style="12" customWidth="1"/>
    <col min="19" max="19" width="8.42578125" style="12" customWidth="1"/>
    <col min="20" max="20" width="16" style="12" customWidth="1"/>
    <col min="21" max="21" width="16.42578125" style="12" customWidth="1"/>
    <col min="22" max="22" width="19.7109375" style="12" bestFit="1" customWidth="1"/>
    <col min="23" max="16384" width="9.140625" style="7"/>
  </cols>
  <sheetData>
    <row r="1" spans="1:22" x14ac:dyDescent="0.25">
      <c r="A1" s="1"/>
      <c r="B1" s="2"/>
      <c r="C1" s="3"/>
      <c r="D1" s="4"/>
      <c r="E1" s="3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x14ac:dyDescent="0.25">
      <c r="A2" s="8"/>
      <c r="C2" s="10"/>
      <c r="D2" s="11"/>
      <c r="E2" s="10"/>
      <c r="V2" s="13"/>
    </row>
    <row r="3" spans="1:22" x14ac:dyDescent="0.25">
      <c r="A3" s="8"/>
      <c r="C3" s="10"/>
      <c r="D3" s="11"/>
      <c r="E3" s="10"/>
      <c r="V3" s="13"/>
    </row>
    <row r="4" spans="1:22" x14ac:dyDescent="0.25">
      <c r="A4" s="8"/>
      <c r="C4" s="10"/>
      <c r="D4" s="11"/>
      <c r="E4" s="10"/>
      <c r="V4" s="13"/>
    </row>
    <row r="5" spans="1:22" x14ac:dyDescent="0.25">
      <c r="A5" s="8"/>
      <c r="C5" s="10"/>
      <c r="D5" s="11"/>
      <c r="E5" s="10"/>
      <c r="V5" s="13"/>
    </row>
    <row r="6" spans="1:22" ht="15" thickBot="1" x14ac:dyDescent="0.3">
      <c r="A6" s="8"/>
      <c r="C6" s="10"/>
      <c r="D6" s="11"/>
      <c r="E6" s="10"/>
      <c r="V6" s="13"/>
    </row>
    <row r="7" spans="1:22" ht="23.25" x14ac:dyDescent="0.25">
      <c r="A7" s="139" t="s">
        <v>27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1"/>
    </row>
    <row r="8" spans="1:22" ht="18" x14ac:dyDescent="0.25">
      <c r="A8" s="142" t="s">
        <v>26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4"/>
    </row>
    <row r="9" spans="1:22" s="20" customFormat="1" ht="6.75" thickBot="1" x14ac:dyDescent="0.3">
      <c r="A9" s="14"/>
      <c r="B9" s="15"/>
      <c r="C9" s="16"/>
      <c r="D9" s="17"/>
      <c r="E9" s="16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</row>
    <row r="10" spans="1:22" ht="66" customHeight="1" thickBot="1" x14ac:dyDescent="0.3">
      <c r="A10" s="132" t="s">
        <v>0</v>
      </c>
      <c r="B10" s="130" t="s">
        <v>4</v>
      </c>
      <c r="C10" s="131" t="s">
        <v>23</v>
      </c>
      <c r="D10" s="131" t="s">
        <v>1</v>
      </c>
      <c r="E10" s="131" t="s">
        <v>2</v>
      </c>
      <c r="F10" s="135" t="s">
        <v>13</v>
      </c>
      <c r="G10" s="135"/>
      <c r="H10" s="135"/>
      <c r="I10" s="135"/>
      <c r="J10" s="135"/>
      <c r="K10" s="135"/>
      <c r="L10" s="135"/>
      <c r="M10" s="135"/>
      <c r="N10" s="34" t="s">
        <v>15</v>
      </c>
      <c r="O10" s="135" t="s">
        <v>22</v>
      </c>
      <c r="P10" s="135"/>
      <c r="Q10" s="135"/>
      <c r="R10" s="135"/>
      <c r="S10" s="135"/>
      <c r="T10" s="135"/>
      <c r="U10" s="135" t="s">
        <v>25</v>
      </c>
      <c r="V10" s="136" t="s">
        <v>2</v>
      </c>
    </row>
    <row r="11" spans="1:22" s="12" customFormat="1" ht="57.75" thickBot="1" x14ac:dyDescent="0.3">
      <c r="A11" s="133"/>
      <c r="B11" s="130"/>
      <c r="C11" s="131"/>
      <c r="D11" s="131"/>
      <c r="E11" s="131"/>
      <c r="F11" s="33" t="s">
        <v>5</v>
      </c>
      <c r="G11" s="33" t="s">
        <v>12</v>
      </c>
      <c r="H11" s="33" t="s">
        <v>7</v>
      </c>
      <c r="I11" s="33" t="s">
        <v>6</v>
      </c>
      <c r="J11" s="33" t="s">
        <v>9</v>
      </c>
      <c r="K11" s="33" t="s">
        <v>11</v>
      </c>
      <c r="L11" s="33" t="s">
        <v>10</v>
      </c>
      <c r="M11" s="33" t="s">
        <v>8</v>
      </c>
      <c r="N11" s="33" t="s">
        <v>14</v>
      </c>
      <c r="O11" s="33" t="s">
        <v>16</v>
      </c>
      <c r="P11" s="33" t="s">
        <v>17</v>
      </c>
      <c r="Q11" s="33" t="s">
        <v>18</v>
      </c>
      <c r="R11" s="33" t="s">
        <v>19</v>
      </c>
      <c r="S11" s="33" t="s">
        <v>20</v>
      </c>
      <c r="T11" s="33" t="s">
        <v>21</v>
      </c>
      <c r="U11" s="135"/>
      <c r="V11" s="137"/>
    </row>
    <row r="12" spans="1:22" s="12" customFormat="1" ht="15.75" thickBot="1" x14ac:dyDescent="0.3">
      <c r="A12" s="134"/>
      <c r="B12" s="130"/>
      <c r="C12" s="131"/>
      <c r="D12" s="131"/>
      <c r="E12" s="131"/>
      <c r="F12" s="129" t="s">
        <v>24</v>
      </c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35"/>
      <c r="V12" s="138"/>
    </row>
    <row r="13" spans="1:22" ht="46.5" thickBot="1" x14ac:dyDescent="0.3">
      <c r="A13" s="23">
        <v>1</v>
      </c>
      <c r="B13" s="24" t="s">
        <v>33</v>
      </c>
      <c r="C13" s="25">
        <v>13.96</v>
      </c>
      <c r="D13" s="26">
        <v>85</v>
      </c>
      <c r="E13" s="27">
        <f>D13*C13</f>
        <v>1186.6000000000001</v>
      </c>
      <c r="F13" s="26">
        <v>5</v>
      </c>
      <c r="G13" s="26" t="s">
        <v>32</v>
      </c>
      <c r="H13" s="26">
        <v>5</v>
      </c>
      <c r="I13" s="26">
        <v>5</v>
      </c>
      <c r="J13" s="26">
        <v>5</v>
      </c>
      <c r="K13" s="26">
        <v>5</v>
      </c>
      <c r="L13" s="26">
        <v>5</v>
      </c>
      <c r="M13" s="26">
        <v>5</v>
      </c>
      <c r="N13" s="26">
        <v>10</v>
      </c>
      <c r="O13" s="26">
        <v>10</v>
      </c>
      <c r="P13" s="26">
        <v>10</v>
      </c>
      <c r="Q13" s="26">
        <v>10</v>
      </c>
      <c r="R13" s="26">
        <v>10</v>
      </c>
      <c r="S13" s="26" t="s">
        <v>32</v>
      </c>
      <c r="T13" s="26" t="s">
        <v>32</v>
      </c>
      <c r="U13" s="23">
        <f>SUM(F13:T13)</f>
        <v>85</v>
      </c>
      <c r="V13" s="27">
        <f t="shared" ref="V13:V27" si="0">U13*C13</f>
        <v>1186.6000000000001</v>
      </c>
    </row>
    <row r="14" spans="1:22" ht="46.5" thickBot="1" x14ac:dyDescent="0.3">
      <c r="A14" s="23">
        <v>2</v>
      </c>
      <c r="B14" s="24" t="s">
        <v>45</v>
      </c>
      <c r="C14" s="25">
        <v>50.77</v>
      </c>
      <c r="D14" s="28">
        <v>127</v>
      </c>
      <c r="E14" s="27">
        <f t="shared" ref="E14:E27" si="1">D14*C14</f>
        <v>6447.79</v>
      </c>
      <c r="F14" s="26">
        <v>5</v>
      </c>
      <c r="G14" s="26">
        <v>2</v>
      </c>
      <c r="H14" s="26">
        <v>10</v>
      </c>
      <c r="I14" s="26">
        <v>10</v>
      </c>
      <c r="J14" s="26">
        <v>10</v>
      </c>
      <c r="K14" s="26">
        <v>10</v>
      </c>
      <c r="L14" s="26">
        <v>10</v>
      </c>
      <c r="M14" s="26">
        <v>10</v>
      </c>
      <c r="N14" s="26">
        <v>10</v>
      </c>
      <c r="O14" s="26">
        <v>10</v>
      </c>
      <c r="P14" s="26">
        <v>10</v>
      </c>
      <c r="Q14" s="26">
        <v>10</v>
      </c>
      <c r="R14" s="26">
        <v>10</v>
      </c>
      <c r="S14" s="26">
        <v>5</v>
      </c>
      <c r="T14" s="26">
        <v>5</v>
      </c>
      <c r="U14" s="23">
        <f>SUM(F14:T14)</f>
        <v>127</v>
      </c>
      <c r="V14" s="27">
        <f t="shared" si="0"/>
        <v>6447.79</v>
      </c>
    </row>
    <row r="15" spans="1:22" ht="51" customHeight="1" thickBot="1" x14ac:dyDescent="0.3">
      <c r="A15" s="23">
        <v>3</v>
      </c>
      <c r="B15" s="24" t="s">
        <v>34</v>
      </c>
      <c r="C15" s="25">
        <v>34.25</v>
      </c>
      <c r="D15" s="28">
        <v>78</v>
      </c>
      <c r="E15" s="27">
        <f t="shared" si="1"/>
        <v>2671.5</v>
      </c>
      <c r="F15" s="26">
        <v>5</v>
      </c>
      <c r="G15" s="26">
        <v>2</v>
      </c>
      <c r="H15" s="26">
        <v>5</v>
      </c>
      <c r="I15" s="26">
        <v>5</v>
      </c>
      <c r="J15" s="26">
        <v>5</v>
      </c>
      <c r="K15" s="26">
        <v>5</v>
      </c>
      <c r="L15" s="26">
        <v>5</v>
      </c>
      <c r="M15" s="26">
        <v>5</v>
      </c>
      <c r="N15" s="26">
        <v>10</v>
      </c>
      <c r="O15" s="26">
        <v>5</v>
      </c>
      <c r="P15" s="26">
        <v>5</v>
      </c>
      <c r="Q15" s="26">
        <v>5</v>
      </c>
      <c r="R15" s="26">
        <v>10</v>
      </c>
      <c r="S15" s="26">
        <v>3</v>
      </c>
      <c r="T15" s="26">
        <v>3</v>
      </c>
      <c r="U15" s="23">
        <f t="shared" ref="U15:U26" si="2">SUM(F15:T15)</f>
        <v>78</v>
      </c>
      <c r="V15" s="27">
        <f t="shared" si="0"/>
        <v>2671.5</v>
      </c>
    </row>
    <row r="16" spans="1:22" ht="36" customHeight="1" thickBot="1" x14ac:dyDescent="0.3">
      <c r="A16" s="23">
        <v>4</v>
      </c>
      <c r="B16" s="24" t="s">
        <v>35</v>
      </c>
      <c r="C16" s="29">
        <v>200.3</v>
      </c>
      <c r="D16" s="28">
        <v>45</v>
      </c>
      <c r="E16" s="27">
        <f t="shared" si="1"/>
        <v>9013.5</v>
      </c>
      <c r="F16" s="26">
        <v>3</v>
      </c>
      <c r="G16" s="26" t="s">
        <v>32</v>
      </c>
      <c r="H16" s="26">
        <v>2</v>
      </c>
      <c r="I16" s="26">
        <v>2</v>
      </c>
      <c r="J16" s="26">
        <v>2</v>
      </c>
      <c r="K16" s="26">
        <v>2</v>
      </c>
      <c r="L16" s="26">
        <v>2</v>
      </c>
      <c r="M16" s="26">
        <v>2</v>
      </c>
      <c r="N16" s="26">
        <v>10</v>
      </c>
      <c r="O16" s="26">
        <v>5</v>
      </c>
      <c r="P16" s="26">
        <v>5</v>
      </c>
      <c r="Q16" s="26">
        <v>5</v>
      </c>
      <c r="R16" s="26">
        <v>5</v>
      </c>
      <c r="S16" s="26" t="s">
        <v>32</v>
      </c>
      <c r="T16" s="26" t="s">
        <v>32</v>
      </c>
      <c r="U16" s="23">
        <f t="shared" si="2"/>
        <v>45</v>
      </c>
      <c r="V16" s="27">
        <f t="shared" si="0"/>
        <v>9013.5</v>
      </c>
    </row>
    <row r="17" spans="1:22" ht="37.5" customHeight="1" thickBot="1" x14ac:dyDescent="0.3">
      <c r="A17" s="23">
        <v>5</v>
      </c>
      <c r="B17" s="24" t="s">
        <v>36</v>
      </c>
      <c r="C17" s="25">
        <v>23.6</v>
      </c>
      <c r="D17" s="28">
        <v>150</v>
      </c>
      <c r="E17" s="27">
        <f t="shared" si="1"/>
        <v>3540</v>
      </c>
      <c r="F17" s="26">
        <v>10</v>
      </c>
      <c r="G17" s="26">
        <v>10</v>
      </c>
      <c r="H17" s="26">
        <v>10</v>
      </c>
      <c r="I17" s="26">
        <v>10</v>
      </c>
      <c r="J17" s="26">
        <v>10</v>
      </c>
      <c r="K17" s="26">
        <v>10</v>
      </c>
      <c r="L17" s="26">
        <v>10</v>
      </c>
      <c r="M17" s="26">
        <v>10</v>
      </c>
      <c r="N17" s="26">
        <v>20</v>
      </c>
      <c r="O17" s="26">
        <v>10</v>
      </c>
      <c r="P17" s="26">
        <v>10</v>
      </c>
      <c r="Q17" s="26">
        <v>10</v>
      </c>
      <c r="R17" s="26">
        <v>10</v>
      </c>
      <c r="S17" s="26">
        <v>5</v>
      </c>
      <c r="T17" s="26">
        <v>5</v>
      </c>
      <c r="U17" s="23">
        <f t="shared" si="2"/>
        <v>150</v>
      </c>
      <c r="V17" s="27">
        <f t="shared" si="0"/>
        <v>3540</v>
      </c>
    </row>
    <row r="18" spans="1:22" ht="52.5" customHeight="1" thickBot="1" x14ac:dyDescent="0.3">
      <c r="A18" s="23">
        <v>6</v>
      </c>
      <c r="B18" s="24" t="s">
        <v>86</v>
      </c>
      <c r="C18" s="25">
        <v>243.14</v>
      </c>
      <c r="D18" s="28">
        <v>65</v>
      </c>
      <c r="E18" s="27">
        <f>D18*C18</f>
        <v>15804.099999999999</v>
      </c>
      <c r="F18" s="26">
        <v>22</v>
      </c>
      <c r="G18" s="26">
        <v>2</v>
      </c>
      <c r="H18" s="26">
        <v>2</v>
      </c>
      <c r="I18" s="26">
        <v>2</v>
      </c>
      <c r="J18" s="26">
        <v>2</v>
      </c>
      <c r="K18" s="26">
        <v>2</v>
      </c>
      <c r="L18" s="26">
        <v>2</v>
      </c>
      <c r="M18" s="26">
        <v>2</v>
      </c>
      <c r="N18" s="26">
        <v>3</v>
      </c>
      <c r="O18" s="26">
        <v>5</v>
      </c>
      <c r="P18" s="26">
        <v>5</v>
      </c>
      <c r="Q18" s="26">
        <v>5</v>
      </c>
      <c r="R18" s="26">
        <v>5</v>
      </c>
      <c r="S18" s="26">
        <v>3</v>
      </c>
      <c r="T18" s="26">
        <v>3</v>
      </c>
      <c r="U18" s="23">
        <f t="shared" si="2"/>
        <v>65</v>
      </c>
      <c r="V18" s="27">
        <f t="shared" si="0"/>
        <v>15804.099999999999</v>
      </c>
    </row>
    <row r="19" spans="1:22" ht="61.5" thickBot="1" x14ac:dyDescent="0.3">
      <c r="A19" s="23">
        <v>7</v>
      </c>
      <c r="B19" s="24" t="s">
        <v>37</v>
      </c>
      <c r="C19" s="25">
        <v>98.64</v>
      </c>
      <c r="D19" s="28">
        <v>26</v>
      </c>
      <c r="E19" s="27">
        <f t="shared" si="1"/>
        <v>2564.64</v>
      </c>
      <c r="F19" s="26">
        <v>3</v>
      </c>
      <c r="G19" s="26" t="s">
        <v>32</v>
      </c>
      <c r="H19" s="26">
        <v>2</v>
      </c>
      <c r="I19" s="26">
        <v>2</v>
      </c>
      <c r="J19" s="26">
        <v>2</v>
      </c>
      <c r="K19" s="26">
        <v>2</v>
      </c>
      <c r="L19" s="26">
        <v>2</v>
      </c>
      <c r="M19" s="26">
        <v>2</v>
      </c>
      <c r="N19" s="26">
        <v>3</v>
      </c>
      <c r="O19" s="26">
        <v>2</v>
      </c>
      <c r="P19" s="26">
        <v>2</v>
      </c>
      <c r="Q19" s="26">
        <v>2</v>
      </c>
      <c r="R19" s="26">
        <v>2</v>
      </c>
      <c r="S19" s="26" t="s">
        <v>32</v>
      </c>
      <c r="T19" s="26" t="s">
        <v>32</v>
      </c>
      <c r="U19" s="23">
        <f t="shared" si="2"/>
        <v>26</v>
      </c>
      <c r="V19" s="27">
        <f t="shared" si="0"/>
        <v>2564.64</v>
      </c>
    </row>
    <row r="20" spans="1:22" ht="61.5" thickBot="1" x14ac:dyDescent="0.3">
      <c r="A20" s="23">
        <v>8</v>
      </c>
      <c r="B20" s="24" t="s">
        <v>38</v>
      </c>
      <c r="C20" s="25">
        <v>42.45</v>
      </c>
      <c r="D20" s="28">
        <v>53</v>
      </c>
      <c r="E20" s="27">
        <f t="shared" si="1"/>
        <v>2249.8500000000004</v>
      </c>
      <c r="F20" s="26">
        <v>5</v>
      </c>
      <c r="G20" s="26" t="s">
        <v>32</v>
      </c>
      <c r="H20" s="26">
        <v>3</v>
      </c>
      <c r="I20" s="26">
        <v>3</v>
      </c>
      <c r="J20" s="26">
        <v>3</v>
      </c>
      <c r="K20" s="26">
        <v>3</v>
      </c>
      <c r="L20" s="26">
        <v>3</v>
      </c>
      <c r="M20" s="26">
        <v>3</v>
      </c>
      <c r="N20" s="26">
        <v>10</v>
      </c>
      <c r="O20" s="26">
        <v>5</v>
      </c>
      <c r="P20" s="26">
        <v>5</v>
      </c>
      <c r="Q20" s="26">
        <v>5</v>
      </c>
      <c r="R20" s="26">
        <v>5</v>
      </c>
      <c r="S20" s="26" t="s">
        <v>32</v>
      </c>
      <c r="T20" s="26" t="s">
        <v>32</v>
      </c>
      <c r="U20" s="23">
        <f t="shared" si="2"/>
        <v>53</v>
      </c>
      <c r="V20" s="27">
        <f t="shared" si="0"/>
        <v>2249.8500000000004</v>
      </c>
    </row>
    <row r="21" spans="1:22" ht="59.25" customHeight="1" thickBot="1" x14ac:dyDescent="0.3">
      <c r="A21" s="23">
        <v>9</v>
      </c>
      <c r="B21" s="24" t="s">
        <v>39</v>
      </c>
      <c r="C21" s="25">
        <v>54.06</v>
      </c>
      <c r="D21" s="28">
        <v>110</v>
      </c>
      <c r="E21" s="27">
        <f t="shared" si="1"/>
        <v>5946.6</v>
      </c>
      <c r="F21" s="26">
        <v>21</v>
      </c>
      <c r="G21" s="26">
        <v>6</v>
      </c>
      <c r="H21" s="26">
        <v>6</v>
      </c>
      <c r="I21" s="26">
        <v>6</v>
      </c>
      <c r="J21" s="26">
        <v>6</v>
      </c>
      <c r="K21" s="26">
        <v>6</v>
      </c>
      <c r="L21" s="26">
        <v>6</v>
      </c>
      <c r="M21" s="26">
        <v>6</v>
      </c>
      <c r="N21" s="26">
        <v>5</v>
      </c>
      <c r="O21" s="26">
        <v>8</v>
      </c>
      <c r="P21" s="26">
        <v>8</v>
      </c>
      <c r="Q21" s="26">
        <v>8</v>
      </c>
      <c r="R21" s="26">
        <v>6</v>
      </c>
      <c r="S21" s="26">
        <v>6</v>
      </c>
      <c r="T21" s="26">
        <v>6</v>
      </c>
      <c r="U21" s="23">
        <f t="shared" si="2"/>
        <v>110</v>
      </c>
      <c r="V21" s="27">
        <f t="shared" si="0"/>
        <v>5946.6</v>
      </c>
    </row>
    <row r="22" spans="1:22" ht="57.75" customHeight="1" thickBot="1" x14ac:dyDescent="0.3">
      <c r="A22" s="23">
        <v>10</v>
      </c>
      <c r="B22" s="24" t="s">
        <v>40</v>
      </c>
      <c r="C22" s="25">
        <v>286.04000000000002</v>
      </c>
      <c r="D22" s="28">
        <v>46</v>
      </c>
      <c r="E22" s="27">
        <f t="shared" si="1"/>
        <v>13157.84</v>
      </c>
      <c r="F22" s="26">
        <v>4</v>
      </c>
      <c r="G22" s="26" t="s">
        <v>32</v>
      </c>
      <c r="H22" s="26">
        <v>2</v>
      </c>
      <c r="I22" s="26">
        <v>2</v>
      </c>
      <c r="J22" s="26">
        <v>2</v>
      </c>
      <c r="K22" s="26">
        <v>2</v>
      </c>
      <c r="L22" s="26">
        <v>2</v>
      </c>
      <c r="M22" s="26">
        <v>2</v>
      </c>
      <c r="N22" s="26">
        <v>10</v>
      </c>
      <c r="O22" s="26">
        <v>5</v>
      </c>
      <c r="P22" s="26">
        <v>5</v>
      </c>
      <c r="Q22" s="26">
        <v>5</v>
      </c>
      <c r="R22" s="26">
        <v>5</v>
      </c>
      <c r="S22" s="26" t="s">
        <v>32</v>
      </c>
      <c r="T22" s="26" t="s">
        <v>32</v>
      </c>
      <c r="U22" s="23">
        <f t="shared" si="2"/>
        <v>46</v>
      </c>
      <c r="V22" s="27">
        <f t="shared" si="0"/>
        <v>13157.84</v>
      </c>
    </row>
    <row r="23" spans="1:22" ht="51.75" customHeight="1" thickBot="1" x14ac:dyDescent="0.3">
      <c r="A23" s="23">
        <v>11</v>
      </c>
      <c r="B23" s="24" t="s">
        <v>41</v>
      </c>
      <c r="C23" s="25">
        <v>80.75</v>
      </c>
      <c r="D23" s="28">
        <v>46</v>
      </c>
      <c r="E23" s="27">
        <f t="shared" si="1"/>
        <v>3714.5</v>
      </c>
      <c r="F23" s="26">
        <v>4</v>
      </c>
      <c r="G23" s="26" t="s">
        <v>32</v>
      </c>
      <c r="H23" s="26">
        <v>2</v>
      </c>
      <c r="I23" s="26">
        <v>2</v>
      </c>
      <c r="J23" s="26">
        <v>2</v>
      </c>
      <c r="K23" s="26">
        <v>2</v>
      </c>
      <c r="L23" s="26">
        <v>2</v>
      </c>
      <c r="M23" s="26">
        <v>2</v>
      </c>
      <c r="N23" s="26">
        <v>10</v>
      </c>
      <c r="O23" s="26">
        <v>5</v>
      </c>
      <c r="P23" s="26">
        <v>5</v>
      </c>
      <c r="Q23" s="26">
        <v>5</v>
      </c>
      <c r="R23" s="26">
        <v>5</v>
      </c>
      <c r="S23" s="26" t="s">
        <v>32</v>
      </c>
      <c r="T23" s="26" t="s">
        <v>32</v>
      </c>
      <c r="U23" s="23">
        <f t="shared" si="2"/>
        <v>46</v>
      </c>
      <c r="V23" s="27">
        <f t="shared" si="0"/>
        <v>3714.5</v>
      </c>
    </row>
    <row r="24" spans="1:22" ht="46.5" thickBot="1" x14ac:dyDescent="0.3">
      <c r="A24" s="23">
        <v>12</v>
      </c>
      <c r="B24" s="24" t="s">
        <v>46</v>
      </c>
      <c r="C24" s="25">
        <v>109.06</v>
      </c>
      <c r="D24" s="28">
        <v>46</v>
      </c>
      <c r="E24" s="27">
        <f t="shared" si="1"/>
        <v>5016.76</v>
      </c>
      <c r="F24" s="26">
        <v>4</v>
      </c>
      <c r="G24" s="26" t="s">
        <v>32</v>
      </c>
      <c r="H24" s="26">
        <v>2</v>
      </c>
      <c r="I24" s="26">
        <v>2</v>
      </c>
      <c r="J24" s="26">
        <v>2</v>
      </c>
      <c r="K24" s="26">
        <v>2</v>
      </c>
      <c r="L24" s="26">
        <v>2</v>
      </c>
      <c r="M24" s="26">
        <v>2</v>
      </c>
      <c r="N24" s="26">
        <v>10</v>
      </c>
      <c r="O24" s="26">
        <v>5</v>
      </c>
      <c r="P24" s="26">
        <v>5</v>
      </c>
      <c r="Q24" s="26">
        <v>5</v>
      </c>
      <c r="R24" s="26">
        <v>5</v>
      </c>
      <c r="S24" s="26" t="s">
        <v>32</v>
      </c>
      <c r="T24" s="26" t="s">
        <v>32</v>
      </c>
      <c r="U24" s="23">
        <f t="shared" ref="U24:U25" si="3">SUM(F24:T24)</f>
        <v>46</v>
      </c>
      <c r="V24" s="27">
        <f t="shared" ref="V24:V25" si="4">U24*C24</f>
        <v>5016.76</v>
      </c>
    </row>
    <row r="25" spans="1:22" ht="46.5" thickBot="1" x14ac:dyDescent="0.3">
      <c r="A25" s="23">
        <v>13</v>
      </c>
      <c r="B25" s="24" t="s">
        <v>47</v>
      </c>
      <c r="C25" s="25">
        <v>192.1</v>
      </c>
      <c r="D25" s="28">
        <v>46</v>
      </c>
      <c r="E25" s="27">
        <f t="shared" si="1"/>
        <v>8836.6</v>
      </c>
      <c r="F25" s="26">
        <v>4</v>
      </c>
      <c r="G25" s="26" t="s">
        <v>32</v>
      </c>
      <c r="H25" s="26">
        <v>2</v>
      </c>
      <c r="I25" s="26">
        <v>2</v>
      </c>
      <c r="J25" s="26">
        <v>2</v>
      </c>
      <c r="K25" s="26">
        <v>2</v>
      </c>
      <c r="L25" s="26">
        <v>2</v>
      </c>
      <c r="M25" s="26">
        <v>2</v>
      </c>
      <c r="N25" s="26">
        <v>10</v>
      </c>
      <c r="O25" s="26">
        <v>5</v>
      </c>
      <c r="P25" s="26">
        <v>5</v>
      </c>
      <c r="Q25" s="26">
        <v>5</v>
      </c>
      <c r="R25" s="26">
        <v>5</v>
      </c>
      <c r="S25" s="26" t="s">
        <v>32</v>
      </c>
      <c r="T25" s="26" t="s">
        <v>32</v>
      </c>
      <c r="U25" s="23">
        <f t="shared" si="3"/>
        <v>46</v>
      </c>
      <c r="V25" s="27">
        <f t="shared" si="4"/>
        <v>8836.6</v>
      </c>
    </row>
    <row r="26" spans="1:22" ht="37.5" customHeight="1" thickBot="1" x14ac:dyDescent="0.3">
      <c r="A26" s="23">
        <v>14</v>
      </c>
      <c r="B26" s="24" t="s">
        <v>42</v>
      </c>
      <c r="C26" s="25">
        <v>19.510000000000002</v>
      </c>
      <c r="D26" s="28">
        <v>134</v>
      </c>
      <c r="E26" s="27">
        <f t="shared" si="1"/>
        <v>2614.34</v>
      </c>
      <c r="F26" s="26">
        <v>20</v>
      </c>
      <c r="G26" s="26" t="s">
        <v>32</v>
      </c>
      <c r="H26" s="26" t="s">
        <v>32</v>
      </c>
      <c r="I26" s="26">
        <v>10</v>
      </c>
      <c r="J26" s="26">
        <v>10</v>
      </c>
      <c r="K26" s="26">
        <v>10</v>
      </c>
      <c r="L26" s="26">
        <v>10</v>
      </c>
      <c r="M26" s="26">
        <v>10</v>
      </c>
      <c r="N26" s="26">
        <v>12</v>
      </c>
      <c r="O26" s="26">
        <v>12</v>
      </c>
      <c r="P26" s="26">
        <v>12</v>
      </c>
      <c r="Q26" s="26">
        <v>12</v>
      </c>
      <c r="R26" s="26">
        <v>12</v>
      </c>
      <c r="S26" s="26">
        <v>2</v>
      </c>
      <c r="T26" s="26">
        <v>2</v>
      </c>
      <c r="U26" s="23">
        <f t="shared" si="2"/>
        <v>134</v>
      </c>
      <c r="V26" s="27">
        <f t="shared" si="0"/>
        <v>2614.34</v>
      </c>
    </row>
    <row r="27" spans="1:22" ht="68.25" customHeight="1" thickBot="1" x14ac:dyDescent="0.3">
      <c r="A27" s="23">
        <v>15</v>
      </c>
      <c r="B27" s="24" t="s">
        <v>43</v>
      </c>
      <c r="C27" s="25">
        <v>9.74</v>
      </c>
      <c r="D27" s="28">
        <v>1050</v>
      </c>
      <c r="E27" s="27">
        <f t="shared" si="1"/>
        <v>10227</v>
      </c>
      <c r="F27" s="26">
        <v>130</v>
      </c>
      <c r="G27" s="26">
        <v>40</v>
      </c>
      <c r="H27" s="26">
        <v>30</v>
      </c>
      <c r="I27" s="26">
        <v>30</v>
      </c>
      <c r="J27" s="26">
        <v>30</v>
      </c>
      <c r="K27" s="26">
        <v>30</v>
      </c>
      <c r="L27" s="26">
        <v>30</v>
      </c>
      <c r="M27" s="26">
        <v>30</v>
      </c>
      <c r="N27" s="26">
        <v>80</v>
      </c>
      <c r="O27" s="26">
        <v>120</v>
      </c>
      <c r="P27" s="26">
        <v>120</v>
      </c>
      <c r="Q27" s="26">
        <v>120</v>
      </c>
      <c r="R27" s="26">
        <v>200</v>
      </c>
      <c r="S27" s="26">
        <v>30</v>
      </c>
      <c r="T27" s="26">
        <v>30</v>
      </c>
      <c r="U27" s="23">
        <f>SUM(F27:T27)</f>
        <v>1050</v>
      </c>
      <c r="V27" s="27">
        <f t="shared" si="0"/>
        <v>10227</v>
      </c>
    </row>
    <row r="28" spans="1:22" ht="15.75" thickBot="1" x14ac:dyDescent="0.3">
      <c r="A28" s="128" t="s">
        <v>31</v>
      </c>
      <c r="B28" s="128"/>
      <c r="C28" s="31">
        <f>SUM(C13:C27)</f>
        <v>1458.37</v>
      </c>
      <c r="D28" s="30">
        <f>SUM(D13:D27)</f>
        <v>2107</v>
      </c>
      <c r="E28" s="32">
        <f>SUM(E13:E27)</f>
        <v>92991.62</v>
      </c>
      <c r="U28" s="30">
        <f>SUM(U13:U27)</f>
        <v>2107</v>
      </c>
      <c r="V28" s="31">
        <f>SUM(V13:V27)</f>
        <v>92991.62</v>
      </c>
    </row>
    <row r="29" spans="1:22" ht="15" x14ac:dyDescent="0.25">
      <c r="A29" s="97"/>
      <c r="B29" s="98"/>
      <c r="C29" s="99"/>
      <c r="D29" s="98"/>
      <c r="E29" s="100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98"/>
      <c r="V29" s="102"/>
    </row>
    <row r="30" spans="1:22" ht="15" x14ac:dyDescent="0.25">
      <c r="A30" s="97"/>
      <c r="B30" s="98"/>
      <c r="C30" s="99"/>
      <c r="D30" s="98"/>
      <c r="E30" s="100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98"/>
      <c r="V30" s="102"/>
    </row>
    <row r="31" spans="1:22" x14ac:dyDescent="0.25">
      <c r="A31" s="103"/>
      <c r="B31" s="104"/>
      <c r="C31" s="105"/>
      <c r="D31" s="106"/>
      <c r="E31" s="105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7"/>
    </row>
    <row r="32" spans="1:22" ht="18" x14ac:dyDescent="0.25">
      <c r="A32" s="125" t="s">
        <v>48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7"/>
    </row>
    <row r="33" spans="1:22" x14ac:dyDescent="0.25">
      <c r="A33" s="8"/>
      <c r="C33" s="10"/>
      <c r="D33" s="11"/>
      <c r="E33" s="10"/>
      <c r="V33" s="13"/>
    </row>
    <row r="34" spans="1:22" x14ac:dyDescent="0.25">
      <c r="A34" s="8"/>
      <c r="C34" s="10"/>
      <c r="D34" s="11"/>
      <c r="E34" s="10"/>
      <c r="V34" s="13"/>
    </row>
    <row r="35" spans="1:22" x14ac:dyDescent="0.25">
      <c r="A35" s="145" t="s">
        <v>28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7"/>
    </row>
    <row r="36" spans="1:22" ht="18" x14ac:dyDescent="0.25">
      <c r="A36" s="148" t="s">
        <v>29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50"/>
    </row>
    <row r="37" spans="1:22" ht="18" x14ac:dyDescent="0.25">
      <c r="A37" s="151" t="s">
        <v>44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7"/>
    </row>
    <row r="38" spans="1:22" ht="18.75" thickBot="1" x14ac:dyDescent="0.3">
      <c r="A38" s="122" t="s">
        <v>30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4"/>
    </row>
    <row r="41" spans="1:22" x14ac:dyDescent="0.25">
      <c r="B41" s="7"/>
    </row>
    <row r="42" spans="1:22" x14ac:dyDescent="0.25">
      <c r="B42" s="7"/>
    </row>
    <row r="43" spans="1:22" x14ac:dyDescent="0.25">
      <c r="B43" s="7"/>
    </row>
  </sheetData>
  <sortState xmlns:xlrd2="http://schemas.microsoft.com/office/spreadsheetml/2017/richdata2" ref="B13:C27">
    <sortCondition ref="B13:B27"/>
  </sortState>
  <mergeCells count="18">
    <mergeCell ref="A7:V7"/>
    <mergeCell ref="A8:V8"/>
    <mergeCell ref="A35:V35"/>
    <mergeCell ref="A36:V36"/>
    <mergeCell ref="A37:V37"/>
    <mergeCell ref="A38:V38"/>
    <mergeCell ref="A32:V32"/>
    <mergeCell ref="A28:B28"/>
    <mergeCell ref="F12:T12"/>
    <mergeCell ref="B10:B12"/>
    <mergeCell ref="C10:C12"/>
    <mergeCell ref="A10:A12"/>
    <mergeCell ref="U10:U12"/>
    <mergeCell ref="V10:V12"/>
    <mergeCell ref="D10:D12"/>
    <mergeCell ref="E10:E12"/>
    <mergeCell ref="F10:M10"/>
    <mergeCell ref="O10:T10"/>
  </mergeCells>
  <pageMargins left="0.18" right="0.17" top="0.9" bottom="0.37" header="0.31496062000000002" footer="0.17"/>
  <pageSetup paperSize="9" scale="4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634C3-5F8D-43E1-991F-BFD79F2D750E}">
  <sheetPr>
    <tabColor theme="9" tint="0.59999389629810485"/>
    <pageSetUpPr fitToPage="1"/>
  </sheetPr>
  <dimension ref="A1:E17"/>
  <sheetViews>
    <sheetView topLeftCell="A10" workbookViewId="0">
      <selection activeCell="C7" sqref="C7"/>
    </sheetView>
  </sheetViews>
  <sheetFormatPr defaultRowHeight="15" x14ac:dyDescent="0.25"/>
  <cols>
    <col min="2" max="2" width="11.5703125" customWidth="1"/>
    <col min="3" max="3" width="36" customWidth="1"/>
    <col min="4" max="4" width="9.5703125" customWidth="1"/>
    <col min="5" max="5" width="12.5703125" customWidth="1"/>
  </cols>
  <sheetData>
    <row r="1" spans="1:5" s="91" customFormat="1" ht="39" thickBot="1" x14ac:dyDescent="0.3">
      <c r="A1" s="82" t="s">
        <v>0</v>
      </c>
      <c r="B1" s="83" t="s">
        <v>63</v>
      </c>
      <c r="C1" s="84" t="s">
        <v>64</v>
      </c>
      <c r="D1" s="83" t="s">
        <v>65</v>
      </c>
      <c r="E1" s="83" t="s">
        <v>66</v>
      </c>
    </row>
    <row r="2" spans="1:5" ht="58.5" thickBot="1" x14ac:dyDescent="0.3">
      <c r="A2" s="85">
        <v>1</v>
      </c>
      <c r="B2" s="86">
        <v>276686</v>
      </c>
      <c r="C2" s="87" t="s">
        <v>67</v>
      </c>
      <c r="D2" s="88" t="s">
        <v>68</v>
      </c>
      <c r="E2" s="88">
        <v>85</v>
      </c>
    </row>
    <row r="3" spans="1:5" ht="58.5" thickBot="1" x14ac:dyDescent="0.3">
      <c r="A3" s="85">
        <v>2</v>
      </c>
      <c r="B3" s="86">
        <v>482938</v>
      </c>
      <c r="C3" s="87" t="s">
        <v>69</v>
      </c>
      <c r="D3" s="88" t="s">
        <v>68</v>
      </c>
      <c r="E3" s="88">
        <v>127</v>
      </c>
    </row>
    <row r="4" spans="1:5" ht="58.5" thickBot="1" x14ac:dyDescent="0.3">
      <c r="A4" s="85">
        <v>3</v>
      </c>
      <c r="B4" s="86">
        <v>482849</v>
      </c>
      <c r="C4" s="87" t="s">
        <v>70</v>
      </c>
      <c r="D4" s="88" t="s">
        <v>68</v>
      </c>
      <c r="E4" s="88">
        <v>78</v>
      </c>
    </row>
    <row r="5" spans="1:5" ht="30.75" thickBot="1" x14ac:dyDescent="0.3">
      <c r="A5" s="85">
        <v>4</v>
      </c>
      <c r="B5" s="86">
        <v>236286</v>
      </c>
      <c r="C5" s="89" t="s">
        <v>71</v>
      </c>
      <c r="D5" s="88" t="s">
        <v>68</v>
      </c>
      <c r="E5" s="88">
        <v>45</v>
      </c>
    </row>
    <row r="6" spans="1:5" ht="45" thickBot="1" x14ac:dyDescent="0.3">
      <c r="A6" s="85">
        <v>5</v>
      </c>
      <c r="B6" s="86">
        <v>405455</v>
      </c>
      <c r="C6" s="87" t="s">
        <v>72</v>
      </c>
      <c r="D6" s="88" t="s">
        <v>68</v>
      </c>
      <c r="E6" s="88">
        <v>150</v>
      </c>
    </row>
    <row r="7" spans="1:5" ht="44.25" thickBot="1" x14ac:dyDescent="0.3">
      <c r="A7" s="92">
        <v>6</v>
      </c>
      <c r="B7" s="93">
        <v>339498</v>
      </c>
      <c r="C7" s="94" t="s">
        <v>83</v>
      </c>
      <c r="D7" s="95" t="s">
        <v>68</v>
      </c>
      <c r="E7" s="96">
        <v>65</v>
      </c>
    </row>
    <row r="8" spans="1:5" ht="73.5" thickBot="1" x14ac:dyDescent="0.3">
      <c r="A8" s="85">
        <v>7</v>
      </c>
      <c r="B8" s="86">
        <v>232620</v>
      </c>
      <c r="C8" s="87" t="s">
        <v>73</v>
      </c>
      <c r="D8" s="88" t="s">
        <v>68</v>
      </c>
      <c r="E8" s="88">
        <v>26</v>
      </c>
    </row>
    <row r="9" spans="1:5" ht="72.75" thickBot="1" x14ac:dyDescent="0.3">
      <c r="A9" s="85">
        <v>8</v>
      </c>
      <c r="B9" s="86">
        <v>454522</v>
      </c>
      <c r="C9" s="87" t="s">
        <v>74</v>
      </c>
      <c r="D9" s="88" t="s">
        <v>68</v>
      </c>
      <c r="E9" s="88">
        <v>53</v>
      </c>
    </row>
    <row r="10" spans="1:5" ht="72.75" thickBot="1" x14ac:dyDescent="0.3">
      <c r="A10" s="85">
        <v>9</v>
      </c>
      <c r="B10" s="86">
        <v>296174</v>
      </c>
      <c r="C10" s="87" t="s">
        <v>75</v>
      </c>
      <c r="D10" s="88" t="s">
        <v>68</v>
      </c>
      <c r="E10" s="88">
        <v>110</v>
      </c>
    </row>
    <row r="11" spans="1:5" ht="58.5" thickBot="1" x14ac:dyDescent="0.3">
      <c r="A11" s="85">
        <v>10</v>
      </c>
      <c r="B11" s="86">
        <v>421724</v>
      </c>
      <c r="C11" s="89" t="s">
        <v>76</v>
      </c>
      <c r="D11" s="88" t="s">
        <v>68</v>
      </c>
      <c r="E11" s="88">
        <v>46</v>
      </c>
    </row>
    <row r="12" spans="1:5" ht="58.5" thickBot="1" x14ac:dyDescent="0.3">
      <c r="A12" s="85">
        <v>11</v>
      </c>
      <c r="B12" s="86">
        <v>222364</v>
      </c>
      <c r="C12" s="87" t="s">
        <v>77</v>
      </c>
      <c r="D12" s="88" t="s">
        <v>68</v>
      </c>
      <c r="E12" s="88">
        <v>46</v>
      </c>
    </row>
    <row r="13" spans="1:5" ht="58.5" thickBot="1" x14ac:dyDescent="0.3">
      <c r="A13" s="85">
        <v>12</v>
      </c>
      <c r="B13" s="86">
        <v>421716</v>
      </c>
      <c r="C13" s="90" t="s">
        <v>78</v>
      </c>
      <c r="D13" s="88" t="s">
        <v>68</v>
      </c>
      <c r="E13" s="88">
        <v>46</v>
      </c>
    </row>
    <row r="14" spans="1:5" ht="58.5" thickBot="1" x14ac:dyDescent="0.3">
      <c r="A14" s="85">
        <v>13</v>
      </c>
      <c r="B14" s="86">
        <v>421715</v>
      </c>
      <c r="C14" s="90" t="s">
        <v>79</v>
      </c>
      <c r="D14" s="88" t="s">
        <v>68</v>
      </c>
      <c r="E14" s="88">
        <v>46</v>
      </c>
    </row>
    <row r="15" spans="1:5" ht="44.25" thickBot="1" x14ac:dyDescent="0.3">
      <c r="A15" s="85">
        <v>14</v>
      </c>
      <c r="B15" s="86">
        <v>464896</v>
      </c>
      <c r="C15" s="87" t="s">
        <v>80</v>
      </c>
      <c r="D15" s="88" t="s">
        <v>68</v>
      </c>
      <c r="E15" s="88">
        <v>134</v>
      </c>
    </row>
    <row r="16" spans="1:5" ht="72.75" thickBot="1" x14ac:dyDescent="0.3">
      <c r="A16" s="85">
        <v>15</v>
      </c>
      <c r="B16" s="86">
        <v>222372</v>
      </c>
      <c r="C16" s="87" t="s">
        <v>81</v>
      </c>
      <c r="D16" s="88" t="s">
        <v>68</v>
      </c>
      <c r="E16" s="88">
        <v>1050</v>
      </c>
    </row>
    <row r="17" spans="1:5" ht="15.75" thickBot="1" x14ac:dyDescent="0.3">
      <c r="A17" s="152" t="s">
        <v>82</v>
      </c>
      <c r="B17" s="153"/>
      <c r="C17" s="154"/>
      <c r="D17" s="155">
        <v>65000</v>
      </c>
      <c r="E17" s="156"/>
    </row>
  </sheetData>
  <sortState xmlns:xlrd2="http://schemas.microsoft.com/office/spreadsheetml/2017/richdata2" ref="A2:E17">
    <sortCondition ref="A2:A16"/>
  </sortState>
  <mergeCells count="2">
    <mergeCell ref="A17:C17"/>
    <mergeCell ref="D17:E17"/>
  </mergeCells>
  <pageMargins left="0.7" right="0.7" top="0.36" bottom="0.22" header="0.17" footer="0.17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48AF-2200-4A9C-82F1-57BE4CEFE4C6}">
  <sheetPr>
    <tabColor theme="9" tint="0.59999389629810485"/>
    <pageSetUpPr fitToPage="1"/>
  </sheetPr>
  <dimension ref="A1:S37"/>
  <sheetViews>
    <sheetView showGridLines="0" zoomScale="80" zoomScaleNormal="80" workbookViewId="0">
      <pane ySplit="12" topLeftCell="A19" activePane="bottomLeft" state="frozen"/>
      <selection pane="bottomLeft" activeCell="S28" sqref="A1:S28"/>
    </sheetView>
  </sheetViews>
  <sheetFormatPr defaultColWidth="9.140625" defaultRowHeight="14.25" x14ac:dyDescent="0.25"/>
  <cols>
    <col min="1" max="1" width="6.85546875" style="12" customWidth="1"/>
    <col min="2" max="2" width="53.28515625" style="9" customWidth="1"/>
    <col min="3" max="3" width="15.140625" style="22" customWidth="1"/>
    <col min="4" max="4" width="18.42578125" style="12" customWidth="1"/>
    <col min="5" max="5" width="9.85546875" style="12" customWidth="1"/>
    <col min="6" max="6" width="10" style="12" customWidth="1"/>
    <col min="7" max="7" width="16.5703125" style="12" customWidth="1"/>
    <col min="8" max="9" width="11.7109375" style="12" customWidth="1"/>
    <col min="10" max="10" width="17.28515625" style="12" customWidth="1"/>
    <col min="11" max="11" width="15.7109375" style="12" customWidth="1"/>
    <col min="12" max="12" width="20.5703125" style="12" customWidth="1"/>
    <col min="13" max="13" width="12.5703125" style="12" customWidth="1"/>
    <col min="14" max="14" width="12.85546875" style="12" customWidth="1"/>
    <col min="15" max="15" width="8.7109375" style="12" customWidth="1"/>
    <col min="16" max="16" width="10" style="12" customWidth="1"/>
    <col min="17" max="17" width="8.42578125" style="12" customWidth="1"/>
    <col min="18" max="18" width="16" style="12" customWidth="1"/>
    <col min="19" max="19" width="16.42578125" style="12" customWidth="1"/>
    <col min="20" max="16384" width="9.140625" style="7"/>
  </cols>
  <sheetData>
    <row r="1" spans="1:19" x14ac:dyDescent="0.25">
      <c r="A1" s="1"/>
      <c r="B1" s="2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x14ac:dyDescent="0.25">
      <c r="A2" s="8"/>
      <c r="C2" s="11"/>
      <c r="S2" s="13"/>
    </row>
    <row r="3" spans="1:19" x14ac:dyDescent="0.25">
      <c r="A3" s="8"/>
      <c r="C3" s="11"/>
      <c r="S3" s="13"/>
    </row>
    <row r="4" spans="1:19" x14ac:dyDescent="0.25">
      <c r="A4" s="8"/>
      <c r="C4" s="11"/>
      <c r="S4" s="13"/>
    </row>
    <row r="5" spans="1:19" x14ac:dyDescent="0.25">
      <c r="A5" s="8"/>
      <c r="C5" s="11"/>
      <c r="S5" s="13"/>
    </row>
    <row r="6" spans="1:19" ht="15" thickBot="1" x14ac:dyDescent="0.3">
      <c r="A6" s="8"/>
      <c r="C6" s="11"/>
      <c r="S6" s="13"/>
    </row>
    <row r="7" spans="1:19" ht="23.25" x14ac:dyDescent="0.25">
      <c r="A7" s="139" t="s">
        <v>85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1"/>
    </row>
    <row r="8" spans="1:19" ht="18" x14ac:dyDescent="0.25">
      <c r="A8" s="142" t="s">
        <v>26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4"/>
    </row>
    <row r="9" spans="1:19" s="20" customFormat="1" ht="6.75" thickBot="1" x14ac:dyDescent="0.3">
      <c r="A9" s="14"/>
      <c r="B9" s="15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9"/>
    </row>
    <row r="10" spans="1:19" ht="66" customHeight="1" thickBot="1" x14ac:dyDescent="0.3">
      <c r="A10" s="132" t="s">
        <v>0</v>
      </c>
      <c r="B10" s="130" t="s">
        <v>4</v>
      </c>
      <c r="C10" s="131" t="s">
        <v>1</v>
      </c>
      <c r="D10" s="135" t="s">
        <v>13</v>
      </c>
      <c r="E10" s="135"/>
      <c r="F10" s="135"/>
      <c r="G10" s="135"/>
      <c r="H10" s="135"/>
      <c r="I10" s="135"/>
      <c r="J10" s="135"/>
      <c r="K10" s="135"/>
      <c r="L10" s="34" t="s">
        <v>15</v>
      </c>
      <c r="M10" s="135" t="s">
        <v>22</v>
      </c>
      <c r="N10" s="135"/>
      <c r="O10" s="135"/>
      <c r="P10" s="135"/>
      <c r="Q10" s="135"/>
      <c r="R10" s="135"/>
      <c r="S10" s="135" t="s">
        <v>25</v>
      </c>
    </row>
    <row r="11" spans="1:19" s="12" customFormat="1" ht="57.75" thickBot="1" x14ac:dyDescent="0.3">
      <c r="A11" s="133"/>
      <c r="B11" s="130"/>
      <c r="C11" s="131"/>
      <c r="D11" s="33" t="s">
        <v>5</v>
      </c>
      <c r="E11" s="33" t="s">
        <v>12</v>
      </c>
      <c r="F11" s="33" t="s">
        <v>7</v>
      </c>
      <c r="G11" s="33" t="s">
        <v>6</v>
      </c>
      <c r="H11" s="33" t="s">
        <v>9</v>
      </c>
      <c r="I11" s="33" t="s">
        <v>11</v>
      </c>
      <c r="J11" s="33" t="s">
        <v>10</v>
      </c>
      <c r="K11" s="33" t="s">
        <v>8</v>
      </c>
      <c r="L11" s="33" t="s">
        <v>14</v>
      </c>
      <c r="M11" s="33" t="s">
        <v>16</v>
      </c>
      <c r="N11" s="33" t="s">
        <v>17</v>
      </c>
      <c r="O11" s="33" t="s">
        <v>18</v>
      </c>
      <c r="P11" s="33" t="s">
        <v>19</v>
      </c>
      <c r="Q11" s="33" t="s">
        <v>20</v>
      </c>
      <c r="R11" s="33" t="s">
        <v>21</v>
      </c>
      <c r="S11" s="135"/>
    </row>
    <row r="12" spans="1:19" s="12" customFormat="1" ht="15.75" thickBot="1" x14ac:dyDescent="0.3">
      <c r="A12" s="134"/>
      <c r="B12" s="130"/>
      <c r="C12" s="131"/>
      <c r="D12" s="129" t="s">
        <v>24</v>
      </c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35"/>
    </row>
    <row r="13" spans="1:19" ht="46.5" thickBot="1" x14ac:dyDescent="0.3">
      <c r="A13" s="23">
        <v>1</v>
      </c>
      <c r="B13" s="24" t="s">
        <v>33</v>
      </c>
      <c r="C13" s="26">
        <v>85</v>
      </c>
      <c r="D13" s="26">
        <v>5</v>
      </c>
      <c r="E13" s="26" t="s">
        <v>32</v>
      </c>
      <c r="F13" s="26">
        <v>5</v>
      </c>
      <c r="G13" s="26">
        <v>5</v>
      </c>
      <c r="H13" s="26">
        <v>5</v>
      </c>
      <c r="I13" s="26">
        <v>5</v>
      </c>
      <c r="J13" s="26">
        <v>5</v>
      </c>
      <c r="K13" s="26">
        <v>5</v>
      </c>
      <c r="L13" s="26">
        <v>10</v>
      </c>
      <c r="M13" s="26">
        <v>10</v>
      </c>
      <c r="N13" s="26">
        <v>10</v>
      </c>
      <c r="O13" s="26">
        <v>10</v>
      </c>
      <c r="P13" s="26">
        <v>10</v>
      </c>
      <c r="Q13" s="26" t="s">
        <v>32</v>
      </c>
      <c r="R13" s="26" t="s">
        <v>32</v>
      </c>
      <c r="S13" s="23">
        <f>SUM(D13:R13)</f>
        <v>85</v>
      </c>
    </row>
    <row r="14" spans="1:19" ht="46.5" thickBot="1" x14ac:dyDescent="0.3">
      <c r="A14" s="23">
        <v>2</v>
      </c>
      <c r="B14" s="24" t="s">
        <v>45</v>
      </c>
      <c r="C14" s="28">
        <v>127</v>
      </c>
      <c r="D14" s="26">
        <v>5</v>
      </c>
      <c r="E14" s="26">
        <v>2</v>
      </c>
      <c r="F14" s="26">
        <v>10</v>
      </c>
      <c r="G14" s="26">
        <v>10</v>
      </c>
      <c r="H14" s="26">
        <v>10</v>
      </c>
      <c r="I14" s="26">
        <v>10</v>
      </c>
      <c r="J14" s="26">
        <v>10</v>
      </c>
      <c r="K14" s="26">
        <v>10</v>
      </c>
      <c r="L14" s="26">
        <v>10</v>
      </c>
      <c r="M14" s="26">
        <v>10</v>
      </c>
      <c r="N14" s="26">
        <v>10</v>
      </c>
      <c r="O14" s="26">
        <v>10</v>
      </c>
      <c r="P14" s="26">
        <v>10</v>
      </c>
      <c r="Q14" s="26">
        <v>5</v>
      </c>
      <c r="R14" s="26">
        <v>5</v>
      </c>
      <c r="S14" s="23">
        <f>SUM(D14:R14)</f>
        <v>127</v>
      </c>
    </row>
    <row r="15" spans="1:19" ht="51" customHeight="1" thickBot="1" x14ac:dyDescent="0.3">
      <c r="A15" s="23">
        <v>3</v>
      </c>
      <c r="B15" s="24" t="s">
        <v>34</v>
      </c>
      <c r="C15" s="28">
        <v>78</v>
      </c>
      <c r="D15" s="26">
        <v>5</v>
      </c>
      <c r="E15" s="26">
        <v>2</v>
      </c>
      <c r="F15" s="26">
        <v>5</v>
      </c>
      <c r="G15" s="26">
        <v>5</v>
      </c>
      <c r="H15" s="26">
        <v>5</v>
      </c>
      <c r="I15" s="26">
        <v>5</v>
      </c>
      <c r="J15" s="26">
        <v>5</v>
      </c>
      <c r="K15" s="26">
        <v>5</v>
      </c>
      <c r="L15" s="26">
        <v>10</v>
      </c>
      <c r="M15" s="26">
        <v>5</v>
      </c>
      <c r="N15" s="26">
        <v>5</v>
      </c>
      <c r="O15" s="26">
        <v>5</v>
      </c>
      <c r="P15" s="26">
        <v>10</v>
      </c>
      <c r="Q15" s="26">
        <v>3</v>
      </c>
      <c r="R15" s="26">
        <v>3</v>
      </c>
      <c r="S15" s="23">
        <f t="shared" ref="S15:S26" si="0">SUM(D15:R15)</f>
        <v>78</v>
      </c>
    </row>
    <row r="16" spans="1:19" ht="36" customHeight="1" thickBot="1" x14ac:dyDescent="0.3">
      <c r="A16" s="23">
        <v>4</v>
      </c>
      <c r="B16" s="24" t="s">
        <v>35</v>
      </c>
      <c r="C16" s="28">
        <v>45</v>
      </c>
      <c r="D16" s="26">
        <v>3</v>
      </c>
      <c r="E16" s="26" t="s">
        <v>32</v>
      </c>
      <c r="F16" s="26">
        <v>2</v>
      </c>
      <c r="G16" s="26">
        <v>2</v>
      </c>
      <c r="H16" s="26">
        <v>2</v>
      </c>
      <c r="I16" s="26">
        <v>2</v>
      </c>
      <c r="J16" s="26">
        <v>2</v>
      </c>
      <c r="K16" s="26">
        <v>2</v>
      </c>
      <c r="L16" s="26">
        <v>10</v>
      </c>
      <c r="M16" s="26">
        <v>5</v>
      </c>
      <c r="N16" s="26">
        <v>5</v>
      </c>
      <c r="O16" s="26">
        <v>5</v>
      </c>
      <c r="P16" s="26">
        <v>5</v>
      </c>
      <c r="Q16" s="26" t="s">
        <v>32</v>
      </c>
      <c r="R16" s="26" t="s">
        <v>32</v>
      </c>
      <c r="S16" s="23">
        <f t="shared" si="0"/>
        <v>45</v>
      </c>
    </row>
    <row r="17" spans="1:19" ht="37.5" customHeight="1" thickBot="1" x14ac:dyDescent="0.3">
      <c r="A17" s="23">
        <v>5</v>
      </c>
      <c r="B17" s="24" t="s">
        <v>36</v>
      </c>
      <c r="C17" s="28">
        <v>150</v>
      </c>
      <c r="D17" s="26">
        <v>10</v>
      </c>
      <c r="E17" s="26">
        <v>10</v>
      </c>
      <c r="F17" s="26">
        <v>10</v>
      </c>
      <c r="G17" s="26">
        <v>10</v>
      </c>
      <c r="H17" s="26">
        <v>10</v>
      </c>
      <c r="I17" s="26">
        <v>10</v>
      </c>
      <c r="J17" s="26">
        <v>10</v>
      </c>
      <c r="K17" s="26">
        <v>10</v>
      </c>
      <c r="L17" s="26">
        <v>20</v>
      </c>
      <c r="M17" s="26">
        <v>10</v>
      </c>
      <c r="N17" s="26">
        <v>10</v>
      </c>
      <c r="O17" s="26">
        <v>10</v>
      </c>
      <c r="P17" s="26">
        <v>10</v>
      </c>
      <c r="Q17" s="26">
        <v>5</v>
      </c>
      <c r="R17" s="26">
        <v>5</v>
      </c>
      <c r="S17" s="23">
        <f t="shared" si="0"/>
        <v>150</v>
      </c>
    </row>
    <row r="18" spans="1:19" ht="49.5" customHeight="1" thickBot="1" x14ac:dyDescent="0.3">
      <c r="A18" s="23">
        <v>6</v>
      </c>
      <c r="B18" s="24" t="s">
        <v>84</v>
      </c>
      <c r="C18" s="28">
        <v>65</v>
      </c>
      <c r="D18" s="26">
        <v>22</v>
      </c>
      <c r="E18" s="26">
        <v>2</v>
      </c>
      <c r="F18" s="26">
        <v>2</v>
      </c>
      <c r="G18" s="26">
        <v>2</v>
      </c>
      <c r="H18" s="26">
        <v>2</v>
      </c>
      <c r="I18" s="26">
        <v>2</v>
      </c>
      <c r="J18" s="26">
        <v>2</v>
      </c>
      <c r="K18" s="26">
        <v>2</v>
      </c>
      <c r="L18" s="26">
        <v>3</v>
      </c>
      <c r="M18" s="26">
        <v>5</v>
      </c>
      <c r="N18" s="26">
        <v>5</v>
      </c>
      <c r="O18" s="26">
        <v>5</v>
      </c>
      <c r="P18" s="26">
        <v>5</v>
      </c>
      <c r="Q18" s="26">
        <v>3</v>
      </c>
      <c r="R18" s="26">
        <v>3</v>
      </c>
      <c r="S18" s="23">
        <f t="shared" ref="S18" si="1">SUM(D18:R18)</f>
        <v>65</v>
      </c>
    </row>
    <row r="19" spans="1:19" ht="61.5" thickBot="1" x14ac:dyDescent="0.3">
      <c r="A19" s="23">
        <v>7</v>
      </c>
      <c r="B19" s="24" t="s">
        <v>37</v>
      </c>
      <c r="C19" s="28">
        <v>26</v>
      </c>
      <c r="D19" s="26">
        <v>3</v>
      </c>
      <c r="E19" s="26" t="s">
        <v>32</v>
      </c>
      <c r="F19" s="26">
        <v>2</v>
      </c>
      <c r="G19" s="26">
        <v>2</v>
      </c>
      <c r="H19" s="26">
        <v>2</v>
      </c>
      <c r="I19" s="26">
        <v>2</v>
      </c>
      <c r="J19" s="26">
        <v>2</v>
      </c>
      <c r="K19" s="26">
        <v>2</v>
      </c>
      <c r="L19" s="26">
        <v>3</v>
      </c>
      <c r="M19" s="26">
        <v>2</v>
      </c>
      <c r="N19" s="26">
        <v>2</v>
      </c>
      <c r="O19" s="26">
        <v>2</v>
      </c>
      <c r="P19" s="26">
        <v>2</v>
      </c>
      <c r="Q19" s="26" t="s">
        <v>32</v>
      </c>
      <c r="R19" s="26" t="s">
        <v>32</v>
      </c>
      <c r="S19" s="23">
        <f t="shared" si="0"/>
        <v>26</v>
      </c>
    </row>
    <row r="20" spans="1:19" ht="61.5" thickBot="1" x14ac:dyDescent="0.3">
      <c r="A20" s="23">
        <v>8</v>
      </c>
      <c r="B20" s="24" t="s">
        <v>38</v>
      </c>
      <c r="C20" s="28">
        <v>53</v>
      </c>
      <c r="D20" s="26">
        <v>5</v>
      </c>
      <c r="E20" s="26" t="s">
        <v>32</v>
      </c>
      <c r="F20" s="26">
        <v>3</v>
      </c>
      <c r="G20" s="26">
        <v>3</v>
      </c>
      <c r="H20" s="26">
        <v>3</v>
      </c>
      <c r="I20" s="26">
        <v>3</v>
      </c>
      <c r="J20" s="26">
        <v>3</v>
      </c>
      <c r="K20" s="26">
        <v>3</v>
      </c>
      <c r="L20" s="26">
        <v>10</v>
      </c>
      <c r="M20" s="26">
        <v>5</v>
      </c>
      <c r="N20" s="26">
        <v>5</v>
      </c>
      <c r="O20" s="26">
        <v>5</v>
      </c>
      <c r="P20" s="26">
        <v>5</v>
      </c>
      <c r="Q20" s="26" t="s">
        <v>32</v>
      </c>
      <c r="R20" s="26" t="s">
        <v>32</v>
      </c>
      <c r="S20" s="23">
        <f t="shared" si="0"/>
        <v>53</v>
      </c>
    </row>
    <row r="21" spans="1:19" ht="67.5" customHeight="1" thickBot="1" x14ac:dyDescent="0.3">
      <c r="A21" s="23">
        <v>9</v>
      </c>
      <c r="B21" s="24" t="s">
        <v>39</v>
      </c>
      <c r="C21" s="28">
        <v>110</v>
      </c>
      <c r="D21" s="26">
        <v>21</v>
      </c>
      <c r="E21" s="26">
        <v>6</v>
      </c>
      <c r="F21" s="26">
        <v>6</v>
      </c>
      <c r="G21" s="26">
        <v>6</v>
      </c>
      <c r="H21" s="26">
        <v>6</v>
      </c>
      <c r="I21" s="26">
        <v>6</v>
      </c>
      <c r="J21" s="26">
        <v>6</v>
      </c>
      <c r="K21" s="26">
        <v>6</v>
      </c>
      <c r="L21" s="26">
        <v>5</v>
      </c>
      <c r="M21" s="26">
        <v>8</v>
      </c>
      <c r="N21" s="26">
        <v>8</v>
      </c>
      <c r="O21" s="26">
        <v>8</v>
      </c>
      <c r="P21" s="26">
        <v>6</v>
      </c>
      <c r="Q21" s="26">
        <v>6</v>
      </c>
      <c r="R21" s="26">
        <v>6</v>
      </c>
      <c r="S21" s="23">
        <f t="shared" si="0"/>
        <v>110</v>
      </c>
    </row>
    <row r="22" spans="1:19" ht="57.75" customHeight="1" thickBot="1" x14ac:dyDescent="0.3">
      <c r="A22" s="23">
        <v>10</v>
      </c>
      <c r="B22" s="24" t="s">
        <v>40</v>
      </c>
      <c r="C22" s="28">
        <v>46</v>
      </c>
      <c r="D22" s="26">
        <v>4</v>
      </c>
      <c r="E22" s="26" t="s">
        <v>32</v>
      </c>
      <c r="F22" s="26">
        <v>2</v>
      </c>
      <c r="G22" s="26">
        <v>2</v>
      </c>
      <c r="H22" s="26">
        <v>2</v>
      </c>
      <c r="I22" s="26">
        <v>2</v>
      </c>
      <c r="J22" s="26">
        <v>2</v>
      </c>
      <c r="K22" s="26">
        <v>2</v>
      </c>
      <c r="L22" s="26">
        <v>10</v>
      </c>
      <c r="M22" s="26">
        <v>5</v>
      </c>
      <c r="N22" s="26">
        <v>5</v>
      </c>
      <c r="O22" s="26">
        <v>5</v>
      </c>
      <c r="P22" s="26">
        <v>5</v>
      </c>
      <c r="Q22" s="26" t="s">
        <v>32</v>
      </c>
      <c r="R22" s="26" t="s">
        <v>32</v>
      </c>
      <c r="S22" s="23">
        <f t="shared" si="0"/>
        <v>46</v>
      </c>
    </row>
    <row r="23" spans="1:19" ht="51.75" customHeight="1" thickBot="1" x14ac:dyDescent="0.3">
      <c r="A23" s="23">
        <v>11</v>
      </c>
      <c r="B23" s="24" t="s">
        <v>41</v>
      </c>
      <c r="C23" s="28">
        <v>46</v>
      </c>
      <c r="D23" s="26">
        <v>4</v>
      </c>
      <c r="E23" s="26" t="s">
        <v>32</v>
      </c>
      <c r="F23" s="26">
        <v>2</v>
      </c>
      <c r="G23" s="26">
        <v>2</v>
      </c>
      <c r="H23" s="26">
        <v>2</v>
      </c>
      <c r="I23" s="26">
        <v>2</v>
      </c>
      <c r="J23" s="26">
        <v>2</v>
      </c>
      <c r="K23" s="26">
        <v>2</v>
      </c>
      <c r="L23" s="26">
        <v>10</v>
      </c>
      <c r="M23" s="26">
        <v>5</v>
      </c>
      <c r="N23" s="26">
        <v>5</v>
      </c>
      <c r="O23" s="26">
        <v>5</v>
      </c>
      <c r="P23" s="26">
        <v>5</v>
      </c>
      <c r="Q23" s="26" t="s">
        <v>32</v>
      </c>
      <c r="R23" s="26" t="s">
        <v>32</v>
      </c>
      <c r="S23" s="23">
        <f t="shared" si="0"/>
        <v>46</v>
      </c>
    </row>
    <row r="24" spans="1:19" ht="46.5" thickBot="1" x14ac:dyDescent="0.3">
      <c r="A24" s="23">
        <v>12</v>
      </c>
      <c r="B24" s="24" t="s">
        <v>46</v>
      </c>
      <c r="C24" s="28">
        <v>46</v>
      </c>
      <c r="D24" s="26">
        <v>4</v>
      </c>
      <c r="E24" s="26" t="s">
        <v>32</v>
      </c>
      <c r="F24" s="26">
        <v>2</v>
      </c>
      <c r="G24" s="26">
        <v>2</v>
      </c>
      <c r="H24" s="26">
        <v>2</v>
      </c>
      <c r="I24" s="26">
        <v>2</v>
      </c>
      <c r="J24" s="26">
        <v>2</v>
      </c>
      <c r="K24" s="26">
        <v>2</v>
      </c>
      <c r="L24" s="26">
        <v>10</v>
      </c>
      <c r="M24" s="26">
        <v>5</v>
      </c>
      <c r="N24" s="26">
        <v>5</v>
      </c>
      <c r="O24" s="26">
        <v>5</v>
      </c>
      <c r="P24" s="26">
        <v>5</v>
      </c>
      <c r="Q24" s="26" t="s">
        <v>32</v>
      </c>
      <c r="R24" s="26" t="s">
        <v>32</v>
      </c>
      <c r="S24" s="23">
        <f t="shared" si="0"/>
        <v>46</v>
      </c>
    </row>
    <row r="25" spans="1:19" ht="46.5" thickBot="1" x14ac:dyDescent="0.3">
      <c r="A25" s="23">
        <v>13</v>
      </c>
      <c r="B25" s="24" t="s">
        <v>47</v>
      </c>
      <c r="C25" s="28">
        <v>46</v>
      </c>
      <c r="D25" s="26">
        <v>4</v>
      </c>
      <c r="E25" s="26" t="s">
        <v>32</v>
      </c>
      <c r="F25" s="26">
        <v>2</v>
      </c>
      <c r="G25" s="26">
        <v>2</v>
      </c>
      <c r="H25" s="26">
        <v>2</v>
      </c>
      <c r="I25" s="26">
        <v>2</v>
      </c>
      <c r="J25" s="26">
        <v>2</v>
      </c>
      <c r="K25" s="26">
        <v>2</v>
      </c>
      <c r="L25" s="26">
        <v>10</v>
      </c>
      <c r="M25" s="26">
        <v>5</v>
      </c>
      <c r="N25" s="26">
        <v>5</v>
      </c>
      <c r="O25" s="26">
        <v>5</v>
      </c>
      <c r="P25" s="26">
        <v>5</v>
      </c>
      <c r="Q25" s="26" t="s">
        <v>32</v>
      </c>
      <c r="R25" s="26" t="s">
        <v>32</v>
      </c>
      <c r="S25" s="23">
        <f t="shared" si="0"/>
        <v>46</v>
      </c>
    </row>
    <row r="26" spans="1:19" ht="37.5" customHeight="1" thickBot="1" x14ac:dyDescent="0.3">
      <c r="A26" s="23">
        <v>14</v>
      </c>
      <c r="B26" s="24" t="s">
        <v>42</v>
      </c>
      <c r="C26" s="28">
        <v>134</v>
      </c>
      <c r="D26" s="26">
        <v>20</v>
      </c>
      <c r="E26" s="26" t="s">
        <v>32</v>
      </c>
      <c r="F26" s="26" t="s">
        <v>32</v>
      </c>
      <c r="G26" s="26">
        <v>10</v>
      </c>
      <c r="H26" s="26">
        <v>10</v>
      </c>
      <c r="I26" s="26">
        <v>10</v>
      </c>
      <c r="J26" s="26">
        <v>10</v>
      </c>
      <c r="K26" s="26">
        <v>10</v>
      </c>
      <c r="L26" s="26">
        <v>12</v>
      </c>
      <c r="M26" s="26">
        <v>12</v>
      </c>
      <c r="N26" s="26">
        <v>12</v>
      </c>
      <c r="O26" s="26">
        <v>12</v>
      </c>
      <c r="P26" s="26">
        <v>12</v>
      </c>
      <c r="Q26" s="26">
        <v>2</v>
      </c>
      <c r="R26" s="26">
        <v>2</v>
      </c>
      <c r="S26" s="23">
        <f t="shared" si="0"/>
        <v>134</v>
      </c>
    </row>
    <row r="27" spans="1:19" ht="68.25" customHeight="1" thickBot="1" x14ac:dyDescent="0.3">
      <c r="A27" s="23">
        <v>15</v>
      </c>
      <c r="B27" s="24" t="s">
        <v>43</v>
      </c>
      <c r="C27" s="28">
        <v>1050</v>
      </c>
      <c r="D27" s="26">
        <v>130</v>
      </c>
      <c r="E27" s="26">
        <v>40</v>
      </c>
      <c r="F27" s="26">
        <v>30</v>
      </c>
      <c r="G27" s="26">
        <v>30</v>
      </c>
      <c r="H27" s="26">
        <v>30</v>
      </c>
      <c r="I27" s="26">
        <v>30</v>
      </c>
      <c r="J27" s="26">
        <v>30</v>
      </c>
      <c r="K27" s="26">
        <v>30</v>
      </c>
      <c r="L27" s="26">
        <v>80</v>
      </c>
      <c r="M27" s="26">
        <v>120</v>
      </c>
      <c r="N27" s="26">
        <v>120</v>
      </c>
      <c r="O27" s="26">
        <v>120</v>
      </c>
      <c r="P27" s="26">
        <v>200</v>
      </c>
      <c r="Q27" s="26">
        <v>30</v>
      </c>
      <c r="R27" s="26">
        <v>30</v>
      </c>
      <c r="S27" s="23">
        <f>SUM(D27:R27)</f>
        <v>1050</v>
      </c>
    </row>
    <row r="28" spans="1:19" ht="15.75" customHeight="1" thickBot="1" x14ac:dyDescent="0.3">
      <c r="A28" s="157" t="s">
        <v>31</v>
      </c>
      <c r="B28" s="158"/>
      <c r="C28" s="30">
        <f>SUM(C13:C27)</f>
        <v>2107</v>
      </c>
      <c r="S28" s="30">
        <f>SUM(S13:S27)</f>
        <v>2107</v>
      </c>
    </row>
    <row r="29" spans="1:19" x14ac:dyDescent="0.25">
      <c r="A29" s="8"/>
      <c r="C29" s="11"/>
      <c r="S29" s="13"/>
    </row>
    <row r="30" spans="1:19" ht="18" x14ac:dyDescent="0.25">
      <c r="A30" s="125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7"/>
    </row>
    <row r="31" spans="1:19" ht="15" thickBot="1" x14ac:dyDescent="0.3">
      <c r="A31" s="77"/>
      <c r="B31" s="78"/>
      <c r="C31" s="79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1"/>
    </row>
    <row r="32" spans="1:19" x14ac:dyDescent="0.25">
      <c r="A32" s="8"/>
      <c r="C32" s="11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</sheetData>
  <mergeCells count="11">
    <mergeCell ref="A30:S30"/>
    <mergeCell ref="A7:S7"/>
    <mergeCell ref="A8:S8"/>
    <mergeCell ref="A10:A12"/>
    <mergeCell ref="B10:B12"/>
    <mergeCell ref="C10:C12"/>
    <mergeCell ref="D10:K10"/>
    <mergeCell ref="M10:R10"/>
    <mergeCell ref="S10:S12"/>
    <mergeCell ref="D12:R12"/>
    <mergeCell ref="A28:B28"/>
  </mergeCells>
  <pageMargins left="0.511811024" right="0.3" top="0.64" bottom="0.25" header="0.19" footer="0.17"/>
  <pageSetup paperSize="9" scale="47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0313A-003E-421F-846D-8C4337164650}">
  <sheetPr>
    <tabColor theme="9" tint="0.59999389629810485"/>
    <pageSetUpPr fitToPage="1"/>
  </sheetPr>
  <dimension ref="A1:AK43"/>
  <sheetViews>
    <sheetView showGridLines="0" topLeftCell="E1" zoomScale="80" zoomScaleNormal="80" workbookViewId="0">
      <pane ySplit="12" topLeftCell="A25" activePane="bottomLeft" state="frozen"/>
      <selection pane="bottomLeft" activeCell="J30" sqref="J30:U30"/>
    </sheetView>
  </sheetViews>
  <sheetFormatPr defaultColWidth="9.140625" defaultRowHeight="14.25" x14ac:dyDescent="0.25"/>
  <cols>
    <col min="1" max="1" width="6.85546875" style="12" customWidth="1"/>
    <col min="2" max="2" width="53.28515625" style="9" customWidth="1"/>
    <col min="3" max="3" width="15.140625" style="21" bestFit="1" customWidth="1"/>
    <col min="4" max="4" width="12.85546875" style="22" bestFit="1" customWidth="1"/>
    <col min="5" max="5" width="15.7109375" style="22" bestFit="1" customWidth="1"/>
    <col min="6" max="6" width="5" style="12" bestFit="1" customWidth="1"/>
    <col min="7" max="7" width="15.5703125" style="12" bestFit="1" customWidth="1"/>
    <col min="8" max="8" width="3.7109375" style="12" bestFit="1" customWidth="1"/>
    <col min="9" max="9" width="14.28515625" style="12" bestFit="1" customWidth="1"/>
    <col min="10" max="10" width="3.7109375" style="12" bestFit="1" customWidth="1"/>
    <col min="11" max="11" width="14.28515625" style="12" bestFit="1" customWidth="1"/>
    <col min="12" max="12" width="3.7109375" style="12" bestFit="1" customWidth="1"/>
    <col min="13" max="13" width="14.28515625" style="12" bestFit="1" customWidth="1"/>
    <col min="14" max="14" width="3.7109375" style="12" bestFit="1" customWidth="1"/>
    <col min="15" max="15" width="15.7109375" style="12" bestFit="1" customWidth="1"/>
    <col min="16" max="16" width="3.7109375" style="12" bestFit="1" customWidth="1"/>
    <col min="17" max="17" width="14.28515625" style="12" bestFit="1" customWidth="1"/>
    <col min="18" max="18" width="3.7109375" style="12" bestFit="1" customWidth="1"/>
    <col min="19" max="19" width="14.28515625" style="12" bestFit="1" customWidth="1"/>
    <col min="20" max="20" width="3.7109375" style="12" bestFit="1" customWidth="1"/>
    <col min="21" max="21" width="14.28515625" style="12" bestFit="1" customWidth="1"/>
    <col min="22" max="22" width="5" style="12" bestFit="1" customWidth="1"/>
    <col min="23" max="23" width="15.5703125" style="12" bestFit="1" customWidth="1"/>
    <col min="24" max="24" width="5" style="12" bestFit="1" customWidth="1"/>
    <col min="25" max="25" width="14.42578125" style="12" bestFit="1" customWidth="1"/>
    <col min="26" max="26" width="5" style="12" bestFit="1" customWidth="1"/>
    <col min="27" max="27" width="14.42578125" style="12" bestFit="1" customWidth="1"/>
    <col min="28" max="28" width="5" style="12" bestFit="1" customWidth="1"/>
    <col min="29" max="29" width="14.42578125" style="12" bestFit="1" customWidth="1"/>
    <col min="30" max="30" width="5" style="12" bestFit="1" customWidth="1"/>
    <col min="31" max="31" width="14.42578125" style="12" bestFit="1" customWidth="1"/>
    <col min="32" max="32" width="3.7109375" style="12" bestFit="1" customWidth="1"/>
    <col min="33" max="33" width="14.28515625" style="12" bestFit="1" customWidth="1"/>
    <col min="34" max="34" width="3.7109375" style="12" bestFit="1" customWidth="1"/>
    <col min="35" max="35" width="14.28515625" style="12" bestFit="1" customWidth="1"/>
    <col min="36" max="36" width="16" style="12" bestFit="1" customWidth="1"/>
    <col min="37" max="37" width="15.7109375" style="12" bestFit="1" customWidth="1"/>
    <col min="38" max="16384" width="9.140625" style="7"/>
  </cols>
  <sheetData>
    <row r="1" spans="1:37" x14ac:dyDescent="0.25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6"/>
    </row>
    <row r="2" spans="1:37" x14ac:dyDescent="0.25">
      <c r="A2" s="8"/>
      <c r="C2" s="10"/>
      <c r="D2" s="11"/>
      <c r="E2" s="11"/>
      <c r="AK2" s="13"/>
    </row>
    <row r="3" spans="1:37" x14ac:dyDescent="0.25">
      <c r="A3" s="8"/>
      <c r="C3" s="10"/>
      <c r="D3" s="11"/>
      <c r="E3" s="11"/>
      <c r="AK3" s="13"/>
    </row>
    <row r="4" spans="1:37" x14ac:dyDescent="0.25">
      <c r="A4" s="8"/>
      <c r="C4" s="10"/>
      <c r="D4" s="11"/>
      <c r="E4" s="11"/>
      <c r="AK4" s="13"/>
    </row>
    <row r="5" spans="1:37" x14ac:dyDescent="0.25">
      <c r="A5" s="8"/>
      <c r="C5" s="10"/>
      <c r="D5" s="11"/>
      <c r="E5" s="11"/>
      <c r="AK5" s="13"/>
    </row>
    <row r="6" spans="1:37" ht="15" thickBot="1" x14ac:dyDescent="0.3">
      <c r="A6" s="8"/>
      <c r="C6" s="10"/>
      <c r="D6" s="11"/>
      <c r="E6" s="11"/>
      <c r="AK6" s="13"/>
    </row>
    <row r="7" spans="1:37" ht="23.25" x14ac:dyDescent="0.25">
      <c r="A7" s="139" t="s">
        <v>62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1"/>
    </row>
    <row r="8" spans="1:37" ht="18" x14ac:dyDescent="0.25">
      <c r="A8" s="142" t="s">
        <v>26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4"/>
    </row>
    <row r="9" spans="1:37" s="20" customFormat="1" ht="6.75" thickBot="1" x14ac:dyDescent="0.3">
      <c r="A9" s="14"/>
      <c r="B9" s="15"/>
      <c r="C9" s="16"/>
      <c r="D9" s="17"/>
      <c r="E9" s="17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9"/>
    </row>
    <row r="10" spans="1:37" ht="66" customHeight="1" thickBot="1" x14ac:dyDescent="0.3">
      <c r="A10" s="132" t="s">
        <v>0</v>
      </c>
      <c r="B10" s="130" t="s">
        <v>4</v>
      </c>
      <c r="C10" s="131" t="s">
        <v>23</v>
      </c>
      <c r="D10" s="131" t="s">
        <v>1</v>
      </c>
      <c r="E10" s="177" t="s">
        <v>2</v>
      </c>
      <c r="F10" s="159" t="s">
        <v>13</v>
      </c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1"/>
      <c r="V10" s="159" t="s">
        <v>15</v>
      </c>
      <c r="W10" s="161"/>
      <c r="X10" s="159" t="s">
        <v>22</v>
      </c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1"/>
      <c r="AJ10" s="135" t="s">
        <v>25</v>
      </c>
      <c r="AK10" s="136" t="s">
        <v>2</v>
      </c>
    </row>
    <row r="11" spans="1:37" s="12" customFormat="1" ht="57.75" customHeight="1" thickBot="1" x14ac:dyDescent="0.3">
      <c r="A11" s="133"/>
      <c r="B11" s="130"/>
      <c r="C11" s="131"/>
      <c r="D11" s="131"/>
      <c r="E11" s="178"/>
      <c r="F11" s="162" t="s">
        <v>5</v>
      </c>
      <c r="G11" s="163"/>
      <c r="H11" s="162" t="s">
        <v>12</v>
      </c>
      <c r="I11" s="163"/>
      <c r="J11" s="162" t="s">
        <v>7</v>
      </c>
      <c r="K11" s="163"/>
      <c r="L11" s="162" t="s">
        <v>6</v>
      </c>
      <c r="M11" s="163"/>
      <c r="N11" s="162" t="s">
        <v>9</v>
      </c>
      <c r="O11" s="163"/>
      <c r="P11" s="162" t="s">
        <v>11</v>
      </c>
      <c r="Q11" s="163"/>
      <c r="R11" s="162" t="s">
        <v>10</v>
      </c>
      <c r="S11" s="163"/>
      <c r="T11" s="162" t="s">
        <v>8</v>
      </c>
      <c r="U11" s="163"/>
      <c r="V11" s="162" t="s">
        <v>14</v>
      </c>
      <c r="W11" s="163"/>
      <c r="X11" s="162" t="s">
        <v>16</v>
      </c>
      <c r="Y11" s="163"/>
      <c r="Z11" s="162" t="s">
        <v>17</v>
      </c>
      <c r="AA11" s="163"/>
      <c r="AB11" s="162" t="s">
        <v>18</v>
      </c>
      <c r="AC11" s="163"/>
      <c r="AD11" s="162" t="s">
        <v>19</v>
      </c>
      <c r="AE11" s="163"/>
      <c r="AF11" s="162" t="s">
        <v>20</v>
      </c>
      <c r="AG11" s="163"/>
      <c r="AH11" s="162" t="s">
        <v>21</v>
      </c>
      <c r="AI11" s="163"/>
      <c r="AJ11" s="135"/>
      <c r="AK11" s="137"/>
    </row>
    <row r="12" spans="1:37" s="12" customFormat="1" ht="15.75" thickBot="1" x14ac:dyDescent="0.3">
      <c r="A12" s="134"/>
      <c r="B12" s="130"/>
      <c r="C12" s="131"/>
      <c r="D12" s="131"/>
      <c r="E12" s="179"/>
      <c r="F12" s="129" t="s">
        <v>24</v>
      </c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35"/>
      <c r="AJ12" s="135"/>
      <c r="AK12" s="138"/>
    </row>
    <row r="13" spans="1:37" ht="46.5" thickBot="1" x14ac:dyDescent="0.3">
      <c r="A13" s="23">
        <v>1</v>
      </c>
      <c r="B13" s="24" t="s">
        <v>33</v>
      </c>
      <c r="C13" s="25">
        <v>13.96</v>
      </c>
      <c r="D13" s="26">
        <v>85</v>
      </c>
      <c r="E13" s="36">
        <f>D13*C13</f>
        <v>1186.6000000000001</v>
      </c>
      <c r="F13" s="116">
        <v>5</v>
      </c>
      <c r="G13" s="117">
        <f>F13*C13</f>
        <v>69.800000000000011</v>
      </c>
      <c r="H13" s="26">
        <v>0</v>
      </c>
      <c r="I13" s="37">
        <f>H13*C13</f>
        <v>0</v>
      </c>
      <c r="J13" s="116">
        <v>5</v>
      </c>
      <c r="K13" s="118">
        <f>J13*C13</f>
        <v>69.800000000000011</v>
      </c>
      <c r="L13" s="26">
        <v>5</v>
      </c>
      <c r="M13" s="37">
        <f>L13*C13</f>
        <v>69.800000000000011</v>
      </c>
      <c r="N13" s="116">
        <v>5</v>
      </c>
      <c r="O13" s="117">
        <f>N13*C13</f>
        <v>69.800000000000011</v>
      </c>
      <c r="P13" s="26">
        <v>5</v>
      </c>
      <c r="Q13" s="36">
        <f>P13*C13</f>
        <v>69.800000000000011</v>
      </c>
      <c r="R13" s="116">
        <v>5</v>
      </c>
      <c r="S13" s="117">
        <f>R13*C13</f>
        <v>69.800000000000011</v>
      </c>
      <c r="T13" s="26">
        <v>5</v>
      </c>
      <c r="U13" s="36">
        <f>T13*C13</f>
        <v>69.800000000000011</v>
      </c>
      <c r="V13" s="116">
        <v>10</v>
      </c>
      <c r="W13" s="117">
        <f>V13*C13</f>
        <v>139.60000000000002</v>
      </c>
      <c r="X13" s="26">
        <v>10</v>
      </c>
      <c r="Y13" s="36">
        <f t="shared" ref="Y13:Y20" si="0">X13*C13</f>
        <v>139.60000000000002</v>
      </c>
      <c r="Z13" s="116">
        <v>10</v>
      </c>
      <c r="AA13" s="117">
        <f>Z13*C13</f>
        <v>139.60000000000002</v>
      </c>
      <c r="AB13" s="26">
        <v>10</v>
      </c>
      <c r="AC13" s="36">
        <f>AB13*C13</f>
        <v>139.60000000000002</v>
      </c>
      <c r="AD13" s="116">
        <v>10</v>
      </c>
      <c r="AE13" s="117">
        <f>AD13*C13</f>
        <v>139.60000000000002</v>
      </c>
      <c r="AF13" s="26">
        <v>0</v>
      </c>
      <c r="AG13" s="36">
        <f>AF13*C13</f>
        <v>0</v>
      </c>
      <c r="AH13" s="116">
        <v>0</v>
      </c>
      <c r="AI13" s="117">
        <f>AH13*C13</f>
        <v>0</v>
      </c>
      <c r="AJ13" s="23">
        <f>SUM(F13,H13,J13,L13,N13,P13,R13,T13,V13,X13,Z13,AB13,AD13,AF13,AH13)</f>
        <v>85</v>
      </c>
      <c r="AK13" s="27">
        <f t="shared" ref="AK13:AK27" si="1">AJ13*C13</f>
        <v>1186.6000000000001</v>
      </c>
    </row>
    <row r="14" spans="1:37" ht="46.5" thickBot="1" x14ac:dyDescent="0.3">
      <c r="A14" s="23">
        <v>2</v>
      </c>
      <c r="B14" s="24" t="s">
        <v>45</v>
      </c>
      <c r="C14" s="25">
        <v>50.77</v>
      </c>
      <c r="D14" s="28">
        <v>127</v>
      </c>
      <c r="E14" s="36">
        <f t="shared" ref="E14:E27" si="2">D14*C14</f>
        <v>6447.79</v>
      </c>
      <c r="F14" s="116">
        <v>5</v>
      </c>
      <c r="G14" s="117">
        <f t="shared" ref="G14:G27" si="3">F14*C14</f>
        <v>253.85000000000002</v>
      </c>
      <c r="H14" s="26">
        <v>2</v>
      </c>
      <c r="I14" s="37">
        <f t="shared" ref="I14:I27" si="4">H14*C14</f>
        <v>101.54</v>
      </c>
      <c r="J14" s="116">
        <v>10</v>
      </c>
      <c r="K14" s="118">
        <f t="shared" ref="K14:K27" si="5">J14*C14</f>
        <v>507.70000000000005</v>
      </c>
      <c r="L14" s="26">
        <v>10</v>
      </c>
      <c r="M14" s="37">
        <f t="shared" ref="M14:M27" si="6">L14*C14</f>
        <v>507.70000000000005</v>
      </c>
      <c r="N14" s="116">
        <v>10</v>
      </c>
      <c r="O14" s="117">
        <f t="shared" ref="O14:O27" si="7">N14*C14</f>
        <v>507.70000000000005</v>
      </c>
      <c r="P14" s="26">
        <v>10</v>
      </c>
      <c r="Q14" s="36">
        <f t="shared" ref="Q14:Q27" si="8">P14*C14</f>
        <v>507.70000000000005</v>
      </c>
      <c r="R14" s="116">
        <v>10</v>
      </c>
      <c r="S14" s="117">
        <f t="shared" ref="S14:S27" si="9">R14*C14</f>
        <v>507.70000000000005</v>
      </c>
      <c r="T14" s="26">
        <v>10</v>
      </c>
      <c r="U14" s="36">
        <f t="shared" ref="U14:U27" si="10">T14*C14</f>
        <v>507.70000000000005</v>
      </c>
      <c r="V14" s="116">
        <v>10</v>
      </c>
      <c r="W14" s="117">
        <f t="shared" ref="W14:W27" si="11">V14*C14</f>
        <v>507.70000000000005</v>
      </c>
      <c r="X14" s="26">
        <v>10</v>
      </c>
      <c r="Y14" s="36">
        <f t="shared" si="0"/>
        <v>507.70000000000005</v>
      </c>
      <c r="Z14" s="116">
        <v>10</v>
      </c>
      <c r="AA14" s="117">
        <f t="shared" ref="AA14:AA27" si="12">Z14*C14</f>
        <v>507.70000000000005</v>
      </c>
      <c r="AB14" s="26">
        <v>10</v>
      </c>
      <c r="AC14" s="36">
        <f t="shared" ref="AC14:AC27" si="13">AB14*C14</f>
        <v>507.70000000000005</v>
      </c>
      <c r="AD14" s="116">
        <v>10</v>
      </c>
      <c r="AE14" s="117">
        <f t="shared" ref="AE14:AE27" si="14">AD14*C14</f>
        <v>507.70000000000005</v>
      </c>
      <c r="AF14" s="26">
        <v>5</v>
      </c>
      <c r="AG14" s="36">
        <f t="shared" ref="AG14:AG27" si="15">AF14*C14</f>
        <v>253.85000000000002</v>
      </c>
      <c r="AH14" s="116">
        <v>5</v>
      </c>
      <c r="AI14" s="117">
        <f t="shared" ref="AI14:AI27" si="16">AH14*C14</f>
        <v>253.85000000000002</v>
      </c>
      <c r="AJ14" s="23">
        <f t="shared" ref="AJ14:AJ27" si="17">SUM(F14,H14,J14,L14,N14,P14,R14,T14,V14,X14,Z14,AB14,AD14,AF14,AH14)</f>
        <v>127</v>
      </c>
      <c r="AK14" s="27">
        <f t="shared" si="1"/>
        <v>6447.79</v>
      </c>
    </row>
    <row r="15" spans="1:37" ht="51" customHeight="1" thickBot="1" x14ac:dyDescent="0.3">
      <c r="A15" s="23">
        <v>3</v>
      </c>
      <c r="B15" s="24" t="s">
        <v>34</v>
      </c>
      <c r="C15" s="25">
        <v>34.25</v>
      </c>
      <c r="D15" s="28">
        <v>78</v>
      </c>
      <c r="E15" s="36">
        <f t="shared" si="2"/>
        <v>2671.5</v>
      </c>
      <c r="F15" s="116">
        <v>5</v>
      </c>
      <c r="G15" s="117">
        <f t="shared" si="3"/>
        <v>171.25</v>
      </c>
      <c r="H15" s="26">
        <v>2</v>
      </c>
      <c r="I15" s="37">
        <f t="shared" si="4"/>
        <v>68.5</v>
      </c>
      <c r="J15" s="116">
        <v>5</v>
      </c>
      <c r="K15" s="118">
        <f t="shared" si="5"/>
        <v>171.25</v>
      </c>
      <c r="L15" s="26">
        <v>5</v>
      </c>
      <c r="M15" s="37">
        <f t="shared" si="6"/>
        <v>171.25</v>
      </c>
      <c r="N15" s="116">
        <v>5</v>
      </c>
      <c r="O15" s="117">
        <f t="shared" si="7"/>
        <v>171.25</v>
      </c>
      <c r="P15" s="26">
        <v>5</v>
      </c>
      <c r="Q15" s="36">
        <f t="shared" si="8"/>
        <v>171.25</v>
      </c>
      <c r="R15" s="116">
        <v>5</v>
      </c>
      <c r="S15" s="117">
        <f t="shared" si="9"/>
        <v>171.25</v>
      </c>
      <c r="T15" s="26">
        <v>5</v>
      </c>
      <c r="U15" s="36">
        <f t="shared" si="10"/>
        <v>171.25</v>
      </c>
      <c r="V15" s="116">
        <v>10</v>
      </c>
      <c r="W15" s="117">
        <f t="shared" si="11"/>
        <v>342.5</v>
      </c>
      <c r="X15" s="26">
        <v>5</v>
      </c>
      <c r="Y15" s="36">
        <f t="shared" si="0"/>
        <v>171.25</v>
      </c>
      <c r="Z15" s="116">
        <v>5</v>
      </c>
      <c r="AA15" s="117">
        <f t="shared" si="12"/>
        <v>171.25</v>
      </c>
      <c r="AB15" s="26">
        <v>5</v>
      </c>
      <c r="AC15" s="36">
        <f t="shared" si="13"/>
        <v>171.25</v>
      </c>
      <c r="AD15" s="116">
        <v>10</v>
      </c>
      <c r="AE15" s="117">
        <f t="shared" si="14"/>
        <v>342.5</v>
      </c>
      <c r="AF15" s="26">
        <v>3</v>
      </c>
      <c r="AG15" s="36">
        <f t="shared" si="15"/>
        <v>102.75</v>
      </c>
      <c r="AH15" s="116">
        <v>3</v>
      </c>
      <c r="AI15" s="117">
        <f t="shared" si="16"/>
        <v>102.75</v>
      </c>
      <c r="AJ15" s="23">
        <f t="shared" si="17"/>
        <v>78</v>
      </c>
      <c r="AK15" s="27">
        <f t="shared" si="1"/>
        <v>2671.5</v>
      </c>
    </row>
    <row r="16" spans="1:37" ht="36" customHeight="1" thickBot="1" x14ac:dyDescent="0.3">
      <c r="A16" s="23">
        <v>4</v>
      </c>
      <c r="B16" s="24" t="s">
        <v>35</v>
      </c>
      <c r="C16" s="29">
        <v>200.3</v>
      </c>
      <c r="D16" s="28">
        <v>45</v>
      </c>
      <c r="E16" s="36">
        <f t="shared" si="2"/>
        <v>9013.5</v>
      </c>
      <c r="F16" s="116">
        <v>3</v>
      </c>
      <c r="G16" s="117">
        <f t="shared" si="3"/>
        <v>600.90000000000009</v>
      </c>
      <c r="H16" s="26">
        <v>0</v>
      </c>
      <c r="I16" s="37">
        <f t="shared" si="4"/>
        <v>0</v>
      </c>
      <c r="J16" s="116">
        <v>2</v>
      </c>
      <c r="K16" s="118">
        <f t="shared" si="5"/>
        <v>400.6</v>
      </c>
      <c r="L16" s="26">
        <v>2</v>
      </c>
      <c r="M16" s="37">
        <f t="shared" si="6"/>
        <v>400.6</v>
      </c>
      <c r="N16" s="116">
        <v>2</v>
      </c>
      <c r="O16" s="117">
        <f t="shared" si="7"/>
        <v>400.6</v>
      </c>
      <c r="P16" s="26">
        <v>2</v>
      </c>
      <c r="Q16" s="36">
        <f t="shared" si="8"/>
        <v>400.6</v>
      </c>
      <c r="R16" s="116">
        <v>2</v>
      </c>
      <c r="S16" s="117">
        <f t="shared" si="9"/>
        <v>400.6</v>
      </c>
      <c r="T16" s="26">
        <v>2</v>
      </c>
      <c r="U16" s="36">
        <f t="shared" si="10"/>
        <v>400.6</v>
      </c>
      <c r="V16" s="116">
        <v>10</v>
      </c>
      <c r="W16" s="117">
        <f t="shared" si="11"/>
        <v>2003</v>
      </c>
      <c r="X16" s="26">
        <v>5</v>
      </c>
      <c r="Y16" s="36">
        <f t="shared" si="0"/>
        <v>1001.5</v>
      </c>
      <c r="Z16" s="116">
        <v>5</v>
      </c>
      <c r="AA16" s="117">
        <f t="shared" si="12"/>
        <v>1001.5</v>
      </c>
      <c r="AB16" s="26">
        <v>5</v>
      </c>
      <c r="AC16" s="36">
        <f t="shared" si="13"/>
        <v>1001.5</v>
      </c>
      <c r="AD16" s="116">
        <v>5</v>
      </c>
      <c r="AE16" s="117">
        <f t="shared" si="14"/>
        <v>1001.5</v>
      </c>
      <c r="AF16" s="26">
        <v>0</v>
      </c>
      <c r="AG16" s="36">
        <f t="shared" si="15"/>
        <v>0</v>
      </c>
      <c r="AH16" s="116">
        <v>0</v>
      </c>
      <c r="AI16" s="117">
        <f t="shared" si="16"/>
        <v>0</v>
      </c>
      <c r="AJ16" s="23">
        <f t="shared" si="17"/>
        <v>45</v>
      </c>
      <c r="AK16" s="27">
        <f t="shared" si="1"/>
        <v>9013.5</v>
      </c>
    </row>
    <row r="17" spans="1:37" ht="48.75" customHeight="1" thickBot="1" x14ac:dyDescent="0.3">
      <c r="A17" s="23">
        <v>5</v>
      </c>
      <c r="B17" s="24" t="s">
        <v>36</v>
      </c>
      <c r="C17" s="25">
        <v>23.6</v>
      </c>
      <c r="D17" s="28">
        <v>150</v>
      </c>
      <c r="E17" s="36">
        <f t="shared" si="2"/>
        <v>3540</v>
      </c>
      <c r="F17" s="116">
        <v>10</v>
      </c>
      <c r="G17" s="117">
        <f t="shared" si="3"/>
        <v>236</v>
      </c>
      <c r="H17" s="26">
        <v>10</v>
      </c>
      <c r="I17" s="37">
        <f t="shared" si="4"/>
        <v>236</v>
      </c>
      <c r="J17" s="116">
        <v>10</v>
      </c>
      <c r="K17" s="118">
        <f t="shared" si="5"/>
        <v>236</v>
      </c>
      <c r="L17" s="26">
        <v>10</v>
      </c>
      <c r="M17" s="37">
        <f t="shared" si="6"/>
        <v>236</v>
      </c>
      <c r="N17" s="116">
        <v>10</v>
      </c>
      <c r="O17" s="117">
        <f t="shared" si="7"/>
        <v>236</v>
      </c>
      <c r="P17" s="26">
        <v>10</v>
      </c>
      <c r="Q17" s="36">
        <f t="shared" si="8"/>
        <v>236</v>
      </c>
      <c r="R17" s="116">
        <v>10</v>
      </c>
      <c r="S17" s="117">
        <f t="shared" si="9"/>
        <v>236</v>
      </c>
      <c r="T17" s="26">
        <v>10</v>
      </c>
      <c r="U17" s="36">
        <f t="shared" si="10"/>
        <v>236</v>
      </c>
      <c r="V17" s="116">
        <v>20</v>
      </c>
      <c r="W17" s="117">
        <f t="shared" si="11"/>
        <v>472</v>
      </c>
      <c r="X17" s="26">
        <v>10</v>
      </c>
      <c r="Y17" s="36">
        <f t="shared" si="0"/>
        <v>236</v>
      </c>
      <c r="Z17" s="116">
        <v>10</v>
      </c>
      <c r="AA17" s="117">
        <f t="shared" si="12"/>
        <v>236</v>
      </c>
      <c r="AB17" s="26">
        <v>10</v>
      </c>
      <c r="AC17" s="36">
        <f t="shared" si="13"/>
        <v>236</v>
      </c>
      <c r="AD17" s="116">
        <v>10</v>
      </c>
      <c r="AE17" s="117">
        <f t="shared" si="14"/>
        <v>236</v>
      </c>
      <c r="AF17" s="26">
        <v>5</v>
      </c>
      <c r="AG17" s="36">
        <f t="shared" si="15"/>
        <v>118</v>
      </c>
      <c r="AH17" s="116">
        <v>5</v>
      </c>
      <c r="AI17" s="117">
        <f t="shared" si="16"/>
        <v>118</v>
      </c>
      <c r="AJ17" s="23">
        <f t="shared" si="17"/>
        <v>150</v>
      </c>
      <c r="AK17" s="27">
        <f t="shared" si="1"/>
        <v>3540</v>
      </c>
    </row>
    <row r="18" spans="1:37" s="115" customFormat="1" ht="46.5" thickBot="1" x14ac:dyDescent="0.3">
      <c r="A18" s="108">
        <v>6</v>
      </c>
      <c r="B18" s="109" t="s">
        <v>88</v>
      </c>
      <c r="C18" s="29">
        <v>243.14</v>
      </c>
      <c r="D18" s="110">
        <v>65</v>
      </c>
      <c r="E18" s="111">
        <f t="shared" si="2"/>
        <v>15804.099999999999</v>
      </c>
      <c r="F18" s="119">
        <v>22</v>
      </c>
      <c r="G18" s="120">
        <f t="shared" si="3"/>
        <v>5349.08</v>
      </c>
      <c r="H18" s="112">
        <v>2</v>
      </c>
      <c r="I18" s="113">
        <f t="shared" si="4"/>
        <v>486.28</v>
      </c>
      <c r="J18" s="119">
        <v>2</v>
      </c>
      <c r="K18" s="121">
        <f t="shared" si="5"/>
        <v>486.28</v>
      </c>
      <c r="L18" s="112">
        <v>2</v>
      </c>
      <c r="M18" s="113">
        <f t="shared" si="6"/>
        <v>486.28</v>
      </c>
      <c r="N18" s="119">
        <v>2</v>
      </c>
      <c r="O18" s="120">
        <f t="shared" si="7"/>
        <v>486.28</v>
      </c>
      <c r="P18" s="112">
        <v>2</v>
      </c>
      <c r="Q18" s="111">
        <f t="shared" si="8"/>
        <v>486.28</v>
      </c>
      <c r="R18" s="119">
        <v>2</v>
      </c>
      <c r="S18" s="120">
        <f t="shared" si="9"/>
        <v>486.28</v>
      </c>
      <c r="T18" s="112">
        <v>2</v>
      </c>
      <c r="U18" s="111">
        <f t="shared" si="10"/>
        <v>486.28</v>
      </c>
      <c r="V18" s="119">
        <v>3</v>
      </c>
      <c r="W18" s="120">
        <f t="shared" si="11"/>
        <v>729.42</v>
      </c>
      <c r="X18" s="112">
        <v>5</v>
      </c>
      <c r="Y18" s="111">
        <f t="shared" si="0"/>
        <v>1215.6999999999998</v>
      </c>
      <c r="Z18" s="119">
        <v>5</v>
      </c>
      <c r="AA18" s="120">
        <f t="shared" si="12"/>
        <v>1215.6999999999998</v>
      </c>
      <c r="AB18" s="112">
        <v>5</v>
      </c>
      <c r="AC18" s="111">
        <f t="shared" si="13"/>
        <v>1215.6999999999998</v>
      </c>
      <c r="AD18" s="119">
        <v>5</v>
      </c>
      <c r="AE18" s="120">
        <f t="shared" si="14"/>
        <v>1215.6999999999998</v>
      </c>
      <c r="AF18" s="112">
        <v>3</v>
      </c>
      <c r="AG18" s="111">
        <f t="shared" si="15"/>
        <v>729.42</v>
      </c>
      <c r="AH18" s="119">
        <v>3</v>
      </c>
      <c r="AI18" s="120">
        <f t="shared" si="16"/>
        <v>729.42</v>
      </c>
      <c r="AJ18" s="108">
        <f t="shared" si="17"/>
        <v>65</v>
      </c>
      <c r="AK18" s="114">
        <f t="shared" si="1"/>
        <v>15804.099999999999</v>
      </c>
    </row>
    <row r="19" spans="1:37" ht="61.5" thickBot="1" x14ac:dyDescent="0.3">
      <c r="A19" s="23">
        <v>7</v>
      </c>
      <c r="B19" s="24" t="s">
        <v>37</v>
      </c>
      <c r="C19" s="25">
        <v>98.64</v>
      </c>
      <c r="D19" s="28">
        <v>26</v>
      </c>
      <c r="E19" s="36">
        <f t="shared" si="2"/>
        <v>2564.64</v>
      </c>
      <c r="F19" s="116">
        <v>3</v>
      </c>
      <c r="G19" s="117">
        <f t="shared" si="3"/>
        <v>295.92</v>
      </c>
      <c r="H19" s="26">
        <v>0</v>
      </c>
      <c r="I19" s="37">
        <f t="shared" si="4"/>
        <v>0</v>
      </c>
      <c r="J19" s="116">
        <v>2</v>
      </c>
      <c r="K19" s="118">
        <f t="shared" si="5"/>
        <v>197.28</v>
      </c>
      <c r="L19" s="26">
        <v>2</v>
      </c>
      <c r="M19" s="37">
        <f t="shared" si="6"/>
        <v>197.28</v>
      </c>
      <c r="N19" s="116">
        <v>2</v>
      </c>
      <c r="O19" s="117">
        <f t="shared" si="7"/>
        <v>197.28</v>
      </c>
      <c r="P19" s="26">
        <v>2</v>
      </c>
      <c r="Q19" s="36">
        <f t="shared" si="8"/>
        <v>197.28</v>
      </c>
      <c r="R19" s="116">
        <v>2</v>
      </c>
      <c r="S19" s="117">
        <f t="shared" si="9"/>
        <v>197.28</v>
      </c>
      <c r="T19" s="26">
        <v>2</v>
      </c>
      <c r="U19" s="36">
        <f t="shared" si="10"/>
        <v>197.28</v>
      </c>
      <c r="V19" s="116">
        <v>3</v>
      </c>
      <c r="W19" s="117">
        <f t="shared" si="11"/>
        <v>295.92</v>
      </c>
      <c r="X19" s="26">
        <v>2</v>
      </c>
      <c r="Y19" s="36">
        <f t="shared" si="0"/>
        <v>197.28</v>
      </c>
      <c r="Z19" s="116">
        <v>2</v>
      </c>
      <c r="AA19" s="117">
        <f t="shared" si="12"/>
        <v>197.28</v>
      </c>
      <c r="AB19" s="26">
        <v>2</v>
      </c>
      <c r="AC19" s="36">
        <f t="shared" si="13"/>
        <v>197.28</v>
      </c>
      <c r="AD19" s="116">
        <v>2</v>
      </c>
      <c r="AE19" s="117">
        <f t="shared" si="14"/>
        <v>197.28</v>
      </c>
      <c r="AF19" s="26">
        <v>0</v>
      </c>
      <c r="AG19" s="36">
        <f t="shared" si="15"/>
        <v>0</v>
      </c>
      <c r="AH19" s="116">
        <v>0</v>
      </c>
      <c r="AI19" s="117">
        <f t="shared" si="16"/>
        <v>0</v>
      </c>
      <c r="AJ19" s="23">
        <f t="shared" si="17"/>
        <v>26</v>
      </c>
      <c r="AK19" s="27">
        <f t="shared" si="1"/>
        <v>2564.64</v>
      </c>
    </row>
    <row r="20" spans="1:37" ht="61.5" thickBot="1" x14ac:dyDescent="0.3">
      <c r="A20" s="23">
        <v>8</v>
      </c>
      <c r="B20" s="24" t="s">
        <v>38</v>
      </c>
      <c r="C20" s="25">
        <v>42.45</v>
      </c>
      <c r="D20" s="28">
        <v>53</v>
      </c>
      <c r="E20" s="36">
        <f t="shared" si="2"/>
        <v>2249.8500000000004</v>
      </c>
      <c r="F20" s="116">
        <v>5</v>
      </c>
      <c r="G20" s="117">
        <f t="shared" si="3"/>
        <v>212.25</v>
      </c>
      <c r="H20" s="26">
        <v>0</v>
      </c>
      <c r="I20" s="37">
        <f t="shared" si="4"/>
        <v>0</v>
      </c>
      <c r="J20" s="116">
        <v>3</v>
      </c>
      <c r="K20" s="118">
        <f t="shared" si="5"/>
        <v>127.35000000000001</v>
      </c>
      <c r="L20" s="26">
        <v>3</v>
      </c>
      <c r="M20" s="37">
        <f t="shared" si="6"/>
        <v>127.35000000000001</v>
      </c>
      <c r="N20" s="116">
        <v>3</v>
      </c>
      <c r="O20" s="117">
        <f t="shared" si="7"/>
        <v>127.35000000000001</v>
      </c>
      <c r="P20" s="26">
        <v>3</v>
      </c>
      <c r="Q20" s="36">
        <f t="shared" si="8"/>
        <v>127.35000000000001</v>
      </c>
      <c r="R20" s="116">
        <v>3</v>
      </c>
      <c r="S20" s="117">
        <f t="shared" si="9"/>
        <v>127.35000000000001</v>
      </c>
      <c r="T20" s="26">
        <v>3</v>
      </c>
      <c r="U20" s="36">
        <f t="shared" si="10"/>
        <v>127.35000000000001</v>
      </c>
      <c r="V20" s="116">
        <v>10</v>
      </c>
      <c r="W20" s="117">
        <f t="shared" si="11"/>
        <v>424.5</v>
      </c>
      <c r="X20" s="26">
        <v>5</v>
      </c>
      <c r="Y20" s="36">
        <f t="shared" si="0"/>
        <v>212.25</v>
      </c>
      <c r="Z20" s="116">
        <v>5</v>
      </c>
      <c r="AA20" s="117">
        <f t="shared" si="12"/>
        <v>212.25</v>
      </c>
      <c r="AB20" s="26">
        <v>5</v>
      </c>
      <c r="AC20" s="36">
        <f t="shared" si="13"/>
        <v>212.25</v>
      </c>
      <c r="AD20" s="116">
        <v>5</v>
      </c>
      <c r="AE20" s="117">
        <f t="shared" si="14"/>
        <v>212.25</v>
      </c>
      <c r="AF20" s="26">
        <v>0</v>
      </c>
      <c r="AG20" s="36">
        <f t="shared" si="15"/>
        <v>0</v>
      </c>
      <c r="AH20" s="116">
        <v>0</v>
      </c>
      <c r="AI20" s="117">
        <f t="shared" si="16"/>
        <v>0</v>
      </c>
      <c r="AJ20" s="23">
        <f t="shared" si="17"/>
        <v>53</v>
      </c>
      <c r="AK20" s="27">
        <f t="shared" si="1"/>
        <v>2249.8500000000004</v>
      </c>
    </row>
    <row r="21" spans="1:37" ht="59.25" customHeight="1" thickBot="1" x14ac:dyDescent="0.3">
      <c r="A21" s="23">
        <v>9</v>
      </c>
      <c r="B21" s="24" t="s">
        <v>39</v>
      </c>
      <c r="C21" s="25">
        <v>54.06</v>
      </c>
      <c r="D21" s="28">
        <v>110</v>
      </c>
      <c r="E21" s="36">
        <f t="shared" si="2"/>
        <v>5946.6</v>
      </c>
      <c r="F21" s="116">
        <v>21</v>
      </c>
      <c r="G21" s="117">
        <f t="shared" si="3"/>
        <v>1135.26</v>
      </c>
      <c r="H21" s="26">
        <v>6</v>
      </c>
      <c r="I21" s="37">
        <f t="shared" si="4"/>
        <v>324.36</v>
      </c>
      <c r="J21" s="116">
        <v>6</v>
      </c>
      <c r="K21" s="118">
        <f t="shared" si="5"/>
        <v>324.36</v>
      </c>
      <c r="L21" s="26">
        <v>6</v>
      </c>
      <c r="M21" s="37">
        <f t="shared" si="6"/>
        <v>324.36</v>
      </c>
      <c r="N21" s="116">
        <v>6</v>
      </c>
      <c r="O21" s="117">
        <f t="shared" si="7"/>
        <v>324.36</v>
      </c>
      <c r="P21" s="26">
        <v>6</v>
      </c>
      <c r="Q21" s="36">
        <f t="shared" si="8"/>
        <v>324.36</v>
      </c>
      <c r="R21" s="116">
        <v>6</v>
      </c>
      <c r="S21" s="117">
        <f t="shared" si="9"/>
        <v>324.36</v>
      </c>
      <c r="T21" s="26">
        <v>6</v>
      </c>
      <c r="U21" s="36">
        <f t="shared" si="10"/>
        <v>324.36</v>
      </c>
      <c r="V21" s="116">
        <v>5</v>
      </c>
      <c r="W21" s="117">
        <f t="shared" si="11"/>
        <v>270.3</v>
      </c>
      <c r="X21" s="26">
        <v>8</v>
      </c>
      <c r="Y21" s="36">
        <f>X21*C21</f>
        <v>432.48</v>
      </c>
      <c r="Z21" s="116">
        <v>8</v>
      </c>
      <c r="AA21" s="117">
        <f t="shared" si="12"/>
        <v>432.48</v>
      </c>
      <c r="AB21" s="26">
        <v>8</v>
      </c>
      <c r="AC21" s="36">
        <f t="shared" si="13"/>
        <v>432.48</v>
      </c>
      <c r="AD21" s="116">
        <v>6</v>
      </c>
      <c r="AE21" s="117">
        <f t="shared" si="14"/>
        <v>324.36</v>
      </c>
      <c r="AF21" s="26">
        <v>6</v>
      </c>
      <c r="AG21" s="36">
        <f t="shared" si="15"/>
        <v>324.36</v>
      </c>
      <c r="AH21" s="116">
        <v>6</v>
      </c>
      <c r="AI21" s="117">
        <f t="shared" si="16"/>
        <v>324.36</v>
      </c>
      <c r="AJ21" s="23">
        <f t="shared" si="17"/>
        <v>110</v>
      </c>
      <c r="AK21" s="27">
        <f t="shared" si="1"/>
        <v>5946.6</v>
      </c>
    </row>
    <row r="22" spans="1:37" ht="57.75" customHeight="1" thickBot="1" x14ac:dyDescent="0.3">
      <c r="A22" s="23">
        <v>10</v>
      </c>
      <c r="B22" s="24" t="s">
        <v>40</v>
      </c>
      <c r="C22" s="25">
        <v>286.04000000000002</v>
      </c>
      <c r="D22" s="28">
        <v>46</v>
      </c>
      <c r="E22" s="36">
        <f t="shared" si="2"/>
        <v>13157.84</v>
      </c>
      <c r="F22" s="116">
        <v>4</v>
      </c>
      <c r="G22" s="117">
        <f t="shared" si="3"/>
        <v>1144.1600000000001</v>
      </c>
      <c r="H22" s="26">
        <v>0</v>
      </c>
      <c r="I22" s="37">
        <f t="shared" si="4"/>
        <v>0</v>
      </c>
      <c r="J22" s="116">
        <v>2</v>
      </c>
      <c r="K22" s="118">
        <f t="shared" si="5"/>
        <v>572.08000000000004</v>
      </c>
      <c r="L22" s="26">
        <v>2</v>
      </c>
      <c r="M22" s="37">
        <f t="shared" si="6"/>
        <v>572.08000000000004</v>
      </c>
      <c r="N22" s="116">
        <v>2</v>
      </c>
      <c r="O22" s="117">
        <f t="shared" si="7"/>
        <v>572.08000000000004</v>
      </c>
      <c r="P22" s="26">
        <v>2</v>
      </c>
      <c r="Q22" s="36">
        <f t="shared" si="8"/>
        <v>572.08000000000004</v>
      </c>
      <c r="R22" s="116">
        <v>2</v>
      </c>
      <c r="S22" s="117">
        <f t="shared" si="9"/>
        <v>572.08000000000004</v>
      </c>
      <c r="T22" s="26">
        <v>2</v>
      </c>
      <c r="U22" s="36">
        <f t="shared" si="10"/>
        <v>572.08000000000004</v>
      </c>
      <c r="V22" s="116">
        <v>10</v>
      </c>
      <c r="W22" s="117">
        <f t="shared" si="11"/>
        <v>2860.4</v>
      </c>
      <c r="X22" s="26">
        <v>5</v>
      </c>
      <c r="Y22" s="36">
        <f t="shared" ref="Y22:Y27" si="18">X22*C22</f>
        <v>1430.2</v>
      </c>
      <c r="Z22" s="116">
        <v>5</v>
      </c>
      <c r="AA22" s="117">
        <f t="shared" si="12"/>
        <v>1430.2</v>
      </c>
      <c r="AB22" s="26">
        <v>5</v>
      </c>
      <c r="AC22" s="36">
        <f t="shared" si="13"/>
        <v>1430.2</v>
      </c>
      <c r="AD22" s="116">
        <v>5</v>
      </c>
      <c r="AE22" s="117">
        <f t="shared" si="14"/>
        <v>1430.2</v>
      </c>
      <c r="AF22" s="26">
        <v>0</v>
      </c>
      <c r="AG22" s="36">
        <f t="shared" si="15"/>
        <v>0</v>
      </c>
      <c r="AH22" s="116">
        <v>0</v>
      </c>
      <c r="AI22" s="117">
        <f t="shared" si="16"/>
        <v>0</v>
      </c>
      <c r="AJ22" s="23">
        <f t="shared" si="17"/>
        <v>46</v>
      </c>
      <c r="AK22" s="27">
        <f t="shared" si="1"/>
        <v>13157.84</v>
      </c>
    </row>
    <row r="23" spans="1:37" ht="60.75" customHeight="1" thickBot="1" x14ac:dyDescent="0.3">
      <c r="A23" s="23">
        <v>11</v>
      </c>
      <c r="B23" s="24" t="s">
        <v>41</v>
      </c>
      <c r="C23" s="25">
        <v>80.75</v>
      </c>
      <c r="D23" s="28">
        <v>46</v>
      </c>
      <c r="E23" s="36">
        <f t="shared" si="2"/>
        <v>3714.5</v>
      </c>
      <c r="F23" s="116">
        <v>4</v>
      </c>
      <c r="G23" s="117">
        <f t="shared" si="3"/>
        <v>323</v>
      </c>
      <c r="H23" s="26">
        <v>0</v>
      </c>
      <c r="I23" s="37">
        <f t="shared" si="4"/>
        <v>0</v>
      </c>
      <c r="J23" s="116">
        <v>2</v>
      </c>
      <c r="K23" s="118">
        <f t="shared" si="5"/>
        <v>161.5</v>
      </c>
      <c r="L23" s="26">
        <v>2</v>
      </c>
      <c r="M23" s="37">
        <f t="shared" si="6"/>
        <v>161.5</v>
      </c>
      <c r="N23" s="116">
        <v>2</v>
      </c>
      <c r="O23" s="117">
        <f t="shared" si="7"/>
        <v>161.5</v>
      </c>
      <c r="P23" s="26">
        <v>2</v>
      </c>
      <c r="Q23" s="36">
        <f t="shared" si="8"/>
        <v>161.5</v>
      </c>
      <c r="R23" s="116">
        <v>2</v>
      </c>
      <c r="S23" s="117">
        <f t="shared" si="9"/>
        <v>161.5</v>
      </c>
      <c r="T23" s="26">
        <v>2</v>
      </c>
      <c r="U23" s="36">
        <f t="shared" si="10"/>
        <v>161.5</v>
      </c>
      <c r="V23" s="116">
        <v>10</v>
      </c>
      <c r="W23" s="117">
        <f t="shared" si="11"/>
        <v>807.5</v>
      </c>
      <c r="X23" s="26">
        <v>5</v>
      </c>
      <c r="Y23" s="36">
        <f t="shared" si="18"/>
        <v>403.75</v>
      </c>
      <c r="Z23" s="116">
        <v>5</v>
      </c>
      <c r="AA23" s="117">
        <f t="shared" si="12"/>
        <v>403.75</v>
      </c>
      <c r="AB23" s="26">
        <v>5</v>
      </c>
      <c r="AC23" s="36">
        <f t="shared" si="13"/>
        <v>403.75</v>
      </c>
      <c r="AD23" s="116">
        <v>5</v>
      </c>
      <c r="AE23" s="117">
        <f t="shared" si="14"/>
        <v>403.75</v>
      </c>
      <c r="AF23" s="26">
        <v>0</v>
      </c>
      <c r="AG23" s="36">
        <f t="shared" si="15"/>
        <v>0</v>
      </c>
      <c r="AH23" s="116">
        <v>0</v>
      </c>
      <c r="AI23" s="117">
        <f t="shared" si="16"/>
        <v>0</v>
      </c>
      <c r="AJ23" s="23">
        <f t="shared" si="17"/>
        <v>46</v>
      </c>
      <c r="AK23" s="27">
        <f t="shared" si="1"/>
        <v>3714.5</v>
      </c>
    </row>
    <row r="24" spans="1:37" ht="46.5" thickBot="1" x14ac:dyDescent="0.3">
      <c r="A24" s="23">
        <v>12</v>
      </c>
      <c r="B24" s="24" t="s">
        <v>46</v>
      </c>
      <c r="C24" s="25">
        <v>109.06</v>
      </c>
      <c r="D24" s="28">
        <v>46</v>
      </c>
      <c r="E24" s="36">
        <f t="shared" si="2"/>
        <v>5016.76</v>
      </c>
      <c r="F24" s="116">
        <v>4</v>
      </c>
      <c r="G24" s="117">
        <f t="shared" si="3"/>
        <v>436.24</v>
      </c>
      <c r="H24" s="26">
        <v>0</v>
      </c>
      <c r="I24" s="37">
        <f t="shared" si="4"/>
        <v>0</v>
      </c>
      <c r="J24" s="116">
        <v>2</v>
      </c>
      <c r="K24" s="118">
        <f t="shared" si="5"/>
        <v>218.12</v>
      </c>
      <c r="L24" s="26">
        <v>2</v>
      </c>
      <c r="M24" s="37">
        <f t="shared" si="6"/>
        <v>218.12</v>
      </c>
      <c r="N24" s="116">
        <v>2</v>
      </c>
      <c r="O24" s="117">
        <f t="shared" si="7"/>
        <v>218.12</v>
      </c>
      <c r="P24" s="26">
        <v>2</v>
      </c>
      <c r="Q24" s="36">
        <f t="shared" si="8"/>
        <v>218.12</v>
      </c>
      <c r="R24" s="116">
        <v>2</v>
      </c>
      <c r="S24" s="117">
        <f t="shared" si="9"/>
        <v>218.12</v>
      </c>
      <c r="T24" s="26">
        <v>2</v>
      </c>
      <c r="U24" s="36">
        <f t="shared" si="10"/>
        <v>218.12</v>
      </c>
      <c r="V24" s="116">
        <v>10</v>
      </c>
      <c r="W24" s="117">
        <f t="shared" si="11"/>
        <v>1090.5999999999999</v>
      </c>
      <c r="X24" s="26">
        <v>5</v>
      </c>
      <c r="Y24" s="36">
        <f t="shared" si="18"/>
        <v>545.29999999999995</v>
      </c>
      <c r="Z24" s="116">
        <v>5</v>
      </c>
      <c r="AA24" s="117">
        <f t="shared" si="12"/>
        <v>545.29999999999995</v>
      </c>
      <c r="AB24" s="26">
        <v>5</v>
      </c>
      <c r="AC24" s="36">
        <f t="shared" si="13"/>
        <v>545.29999999999995</v>
      </c>
      <c r="AD24" s="116">
        <v>5</v>
      </c>
      <c r="AE24" s="117">
        <f t="shared" si="14"/>
        <v>545.29999999999995</v>
      </c>
      <c r="AF24" s="26">
        <v>0</v>
      </c>
      <c r="AG24" s="36">
        <f t="shared" si="15"/>
        <v>0</v>
      </c>
      <c r="AH24" s="116">
        <v>0</v>
      </c>
      <c r="AI24" s="117">
        <f t="shared" si="16"/>
        <v>0</v>
      </c>
      <c r="AJ24" s="23">
        <f t="shared" si="17"/>
        <v>46</v>
      </c>
      <c r="AK24" s="27">
        <f t="shared" si="1"/>
        <v>5016.76</v>
      </c>
    </row>
    <row r="25" spans="1:37" ht="46.5" thickBot="1" x14ac:dyDescent="0.3">
      <c r="A25" s="23">
        <v>13</v>
      </c>
      <c r="B25" s="24" t="s">
        <v>47</v>
      </c>
      <c r="C25" s="25">
        <v>192.1</v>
      </c>
      <c r="D25" s="28">
        <v>46</v>
      </c>
      <c r="E25" s="36">
        <f t="shared" si="2"/>
        <v>8836.6</v>
      </c>
      <c r="F25" s="116">
        <v>4</v>
      </c>
      <c r="G25" s="117">
        <f t="shared" si="3"/>
        <v>768.4</v>
      </c>
      <c r="H25" s="26">
        <v>0</v>
      </c>
      <c r="I25" s="37">
        <f t="shared" si="4"/>
        <v>0</v>
      </c>
      <c r="J25" s="116">
        <v>2</v>
      </c>
      <c r="K25" s="118">
        <f t="shared" si="5"/>
        <v>384.2</v>
      </c>
      <c r="L25" s="26">
        <v>2</v>
      </c>
      <c r="M25" s="37">
        <f t="shared" si="6"/>
        <v>384.2</v>
      </c>
      <c r="N25" s="116">
        <v>2</v>
      </c>
      <c r="O25" s="117">
        <f t="shared" si="7"/>
        <v>384.2</v>
      </c>
      <c r="P25" s="26">
        <v>2</v>
      </c>
      <c r="Q25" s="36">
        <f t="shared" si="8"/>
        <v>384.2</v>
      </c>
      <c r="R25" s="116">
        <v>2</v>
      </c>
      <c r="S25" s="117">
        <f t="shared" si="9"/>
        <v>384.2</v>
      </c>
      <c r="T25" s="26">
        <v>2</v>
      </c>
      <c r="U25" s="36">
        <f t="shared" si="10"/>
        <v>384.2</v>
      </c>
      <c r="V25" s="116">
        <v>10</v>
      </c>
      <c r="W25" s="117">
        <f t="shared" si="11"/>
        <v>1921</v>
      </c>
      <c r="X25" s="26">
        <v>5</v>
      </c>
      <c r="Y25" s="36">
        <f t="shared" si="18"/>
        <v>960.5</v>
      </c>
      <c r="Z25" s="116">
        <v>5</v>
      </c>
      <c r="AA25" s="117">
        <f t="shared" si="12"/>
        <v>960.5</v>
      </c>
      <c r="AB25" s="26">
        <v>5</v>
      </c>
      <c r="AC25" s="36">
        <f t="shared" si="13"/>
        <v>960.5</v>
      </c>
      <c r="AD25" s="116">
        <v>5</v>
      </c>
      <c r="AE25" s="117">
        <f t="shared" si="14"/>
        <v>960.5</v>
      </c>
      <c r="AF25" s="26">
        <v>0</v>
      </c>
      <c r="AG25" s="36">
        <f t="shared" si="15"/>
        <v>0</v>
      </c>
      <c r="AH25" s="116">
        <v>0</v>
      </c>
      <c r="AI25" s="117">
        <f t="shared" si="16"/>
        <v>0</v>
      </c>
      <c r="AJ25" s="23">
        <f t="shared" si="17"/>
        <v>46</v>
      </c>
      <c r="AK25" s="27">
        <f t="shared" si="1"/>
        <v>8836.6</v>
      </c>
    </row>
    <row r="26" spans="1:37" ht="37.5" customHeight="1" thickBot="1" x14ac:dyDescent="0.3">
      <c r="A26" s="23">
        <v>14</v>
      </c>
      <c r="B26" s="24" t="s">
        <v>42</v>
      </c>
      <c r="C26" s="25">
        <v>19.510000000000002</v>
      </c>
      <c r="D26" s="28">
        <v>134</v>
      </c>
      <c r="E26" s="36">
        <f t="shared" si="2"/>
        <v>2614.34</v>
      </c>
      <c r="F26" s="116">
        <v>20</v>
      </c>
      <c r="G26" s="117">
        <f t="shared" si="3"/>
        <v>390.20000000000005</v>
      </c>
      <c r="H26" s="26">
        <v>0</v>
      </c>
      <c r="I26" s="37">
        <f t="shared" si="4"/>
        <v>0</v>
      </c>
      <c r="J26" s="116">
        <v>0</v>
      </c>
      <c r="K26" s="118">
        <f t="shared" si="5"/>
        <v>0</v>
      </c>
      <c r="L26" s="26">
        <v>10</v>
      </c>
      <c r="M26" s="37">
        <f t="shared" si="6"/>
        <v>195.10000000000002</v>
      </c>
      <c r="N26" s="116">
        <v>10</v>
      </c>
      <c r="O26" s="117">
        <f t="shared" si="7"/>
        <v>195.10000000000002</v>
      </c>
      <c r="P26" s="26">
        <v>10</v>
      </c>
      <c r="Q26" s="36">
        <f t="shared" si="8"/>
        <v>195.10000000000002</v>
      </c>
      <c r="R26" s="116">
        <v>10</v>
      </c>
      <c r="S26" s="117">
        <f t="shared" si="9"/>
        <v>195.10000000000002</v>
      </c>
      <c r="T26" s="26">
        <v>10</v>
      </c>
      <c r="U26" s="36">
        <f t="shared" si="10"/>
        <v>195.10000000000002</v>
      </c>
      <c r="V26" s="116">
        <v>12</v>
      </c>
      <c r="W26" s="117">
        <f t="shared" si="11"/>
        <v>234.12</v>
      </c>
      <c r="X26" s="26">
        <v>12</v>
      </c>
      <c r="Y26" s="36">
        <f t="shared" si="18"/>
        <v>234.12</v>
      </c>
      <c r="Z26" s="116">
        <v>12</v>
      </c>
      <c r="AA26" s="117">
        <f t="shared" si="12"/>
        <v>234.12</v>
      </c>
      <c r="AB26" s="26">
        <v>12</v>
      </c>
      <c r="AC26" s="36">
        <f t="shared" si="13"/>
        <v>234.12</v>
      </c>
      <c r="AD26" s="116">
        <v>12</v>
      </c>
      <c r="AE26" s="117">
        <f t="shared" si="14"/>
        <v>234.12</v>
      </c>
      <c r="AF26" s="26">
        <v>2</v>
      </c>
      <c r="AG26" s="36">
        <f t="shared" si="15"/>
        <v>39.020000000000003</v>
      </c>
      <c r="AH26" s="116">
        <v>2</v>
      </c>
      <c r="AI26" s="117">
        <f t="shared" si="16"/>
        <v>39.020000000000003</v>
      </c>
      <c r="AJ26" s="23">
        <f t="shared" si="17"/>
        <v>134</v>
      </c>
      <c r="AK26" s="27">
        <f t="shared" si="1"/>
        <v>2614.34</v>
      </c>
    </row>
    <row r="27" spans="1:37" ht="68.25" customHeight="1" thickBot="1" x14ac:dyDescent="0.3">
      <c r="A27" s="23">
        <v>15</v>
      </c>
      <c r="B27" s="24" t="s">
        <v>87</v>
      </c>
      <c r="C27" s="25">
        <v>9.74</v>
      </c>
      <c r="D27" s="28">
        <v>1050</v>
      </c>
      <c r="E27" s="36">
        <f t="shared" si="2"/>
        <v>10227</v>
      </c>
      <c r="F27" s="116">
        <v>130</v>
      </c>
      <c r="G27" s="117">
        <f t="shared" si="3"/>
        <v>1266.2</v>
      </c>
      <c r="H27" s="26">
        <v>40</v>
      </c>
      <c r="I27" s="37">
        <f t="shared" si="4"/>
        <v>389.6</v>
      </c>
      <c r="J27" s="116">
        <v>30</v>
      </c>
      <c r="K27" s="118">
        <f t="shared" si="5"/>
        <v>292.2</v>
      </c>
      <c r="L27" s="26">
        <v>30</v>
      </c>
      <c r="M27" s="37">
        <f t="shared" si="6"/>
        <v>292.2</v>
      </c>
      <c r="N27" s="116">
        <v>30</v>
      </c>
      <c r="O27" s="117">
        <f t="shared" si="7"/>
        <v>292.2</v>
      </c>
      <c r="P27" s="26">
        <v>30</v>
      </c>
      <c r="Q27" s="36">
        <f t="shared" si="8"/>
        <v>292.2</v>
      </c>
      <c r="R27" s="116">
        <v>30</v>
      </c>
      <c r="S27" s="117">
        <f t="shared" si="9"/>
        <v>292.2</v>
      </c>
      <c r="T27" s="26">
        <v>30</v>
      </c>
      <c r="U27" s="36">
        <f t="shared" si="10"/>
        <v>292.2</v>
      </c>
      <c r="V27" s="116">
        <v>80</v>
      </c>
      <c r="W27" s="117">
        <f t="shared" si="11"/>
        <v>779.2</v>
      </c>
      <c r="X27" s="26">
        <v>120</v>
      </c>
      <c r="Y27" s="36">
        <f t="shared" si="18"/>
        <v>1168.8</v>
      </c>
      <c r="Z27" s="116">
        <v>120</v>
      </c>
      <c r="AA27" s="117">
        <f t="shared" si="12"/>
        <v>1168.8</v>
      </c>
      <c r="AB27" s="26">
        <v>120</v>
      </c>
      <c r="AC27" s="36">
        <f t="shared" si="13"/>
        <v>1168.8</v>
      </c>
      <c r="AD27" s="116">
        <v>200</v>
      </c>
      <c r="AE27" s="117">
        <f t="shared" si="14"/>
        <v>1948</v>
      </c>
      <c r="AF27" s="26">
        <v>30</v>
      </c>
      <c r="AG27" s="36">
        <f t="shared" si="15"/>
        <v>292.2</v>
      </c>
      <c r="AH27" s="116">
        <v>30</v>
      </c>
      <c r="AI27" s="117">
        <f t="shared" si="16"/>
        <v>292.2</v>
      </c>
      <c r="AJ27" s="23">
        <f t="shared" si="17"/>
        <v>1050</v>
      </c>
      <c r="AK27" s="27">
        <f t="shared" si="1"/>
        <v>10227</v>
      </c>
    </row>
    <row r="28" spans="1:37" ht="15.75" thickBot="1" x14ac:dyDescent="0.3">
      <c r="A28" s="128" t="s">
        <v>31</v>
      </c>
      <c r="B28" s="128"/>
      <c r="C28" s="38">
        <f t="shared" ref="C28:AK28" si="19">SUM(C13:C27)</f>
        <v>1458.37</v>
      </c>
      <c r="D28" s="30">
        <f t="shared" si="19"/>
        <v>2107</v>
      </c>
      <c r="E28" s="50">
        <f t="shared" si="19"/>
        <v>92991.62</v>
      </c>
      <c r="F28" s="30">
        <f t="shared" si="19"/>
        <v>245</v>
      </c>
      <c r="G28" s="38">
        <f t="shared" si="19"/>
        <v>12652.51</v>
      </c>
      <c r="H28" s="51">
        <f t="shared" si="19"/>
        <v>62</v>
      </c>
      <c r="I28" s="38">
        <f t="shared" si="19"/>
        <v>1606.2799999999997</v>
      </c>
      <c r="J28" s="30">
        <f t="shared" si="19"/>
        <v>83</v>
      </c>
      <c r="K28" s="38">
        <f t="shared" si="19"/>
        <v>4148.7199999999993</v>
      </c>
      <c r="L28" s="30">
        <f t="shared" si="19"/>
        <v>93</v>
      </c>
      <c r="M28" s="38">
        <f t="shared" si="19"/>
        <v>4343.82</v>
      </c>
      <c r="N28" s="30">
        <f t="shared" si="19"/>
        <v>93</v>
      </c>
      <c r="O28" s="38">
        <f t="shared" si="19"/>
        <v>4343.82</v>
      </c>
      <c r="P28" s="30">
        <f t="shared" si="19"/>
        <v>93</v>
      </c>
      <c r="Q28" s="38">
        <f t="shared" si="19"/>
        <v>4343.82</v>
      </c>
      <c r="R28" s="30">
        <f t="shared" si="19"/>
        <v>93</v>
      </c>
      <c r="S28" s="38">
        <f t="shared" si="19"/>
        <v>4343.82</v>
      </c>
      <c r="T28" s="30">
        <f t="shared" si="19"/>
        <v>93</v>
      </c>
      <c r="U28" s="38">
        <f t="shared" si="19"/>
        <v>4343.82</v>
      </c>
      <c r="V28" s="30">
        <f t="shared" si="19"/>
        <v>213</v>
      </c>
      <c r="W28" s="38">
        <f t="shared" si="19"/>
        <v>12877.760000000002</v>
      </c>
      <c r="X28" s="30">
        <f t="shared" si="19"/>
        <v>212</v>
      </c>
      <c r="Y28" s="38">
        <f t="shared" si="19"/>
        <v>8856.43</v>
      </c>
      <c r="Z28" s="30">
        <f t="shared" si="19"/>
        <v>212</v>
      </c>
      <c r="AA28" s="38">
        <f t="shared" si="19"/>
        <v>8856.43</v>
      </c>
      <c r="AB28" s="30">
        <f t="shared" si="19"/>
        <v>212</v>
      </c>
      <c r="AC28" s="38">
        <f t="shared" si="19"/>
        <v>8856.43</v>
      </c>
      <c r="AD28" s="30">
        <f t="shared" si="19"/>
        <v>295</v>
      </c>
      <c r="AE28" s="38">
        <f t="shared" si="19"/>
        <v>9698.76</v>
      </c>
      <c r="AF28" s="30">
        <f t="shared" si="19"/>
        <v>54</v>
      </c>
      <c r="AG28" s="38">
        <f t="shared" si="19"/>
        <v>1859.6000000000001</v>
      </c>
      <c r="AH28" s="30">
        <f t="shared" si="19"/>
        <v>54</v>
      </c>
      <c r="AI28" s="38">
        <f t="shared" si="19"/>
        <v>1859.6000000000001</v>
      </c>
      <c r="AJ28" s="30">
        <f t="shared" si="19"/>
        <v>2107</v>
      </c>
      <c r="AK28" s="38">
        <f t="shared" si="19"/>
        <v>92991.62</v>
      </c>
    </row>
    <row r="29" spans="1:37" ht="15" thickBot="1" x14ac:dyDescent="0.3">
      <c r="A29" s="8"/>
      <c r="C29" s="10"/>
      <c r="D29" s="11"/>
      <c r="E29" s="11"/>
      <c r="F29" s="8"/>
      <c r="G29" s="13"/>
      <c r="H29" s="8"/>
      <c r="I29" s="13"/>
      <c r="J29" s="47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9"/>
      <c r="V29" s="8"/>
      <c r="W29" s="13"/>
      <c r="AD29" s="8"/>
      <c r="AE29" s="13"/>
      <c r="AF29" s="8"/>
      <c r="AG29" s="13"/>
      <c r="AH29" s="8"/>
      <c r="AI29" s="13"/>
      <c r="AK29" s="13"/>
    </row>
    <row r="30" spans="1:37" ht="15" customHeight="1" thickBot="1" x14ac:dyDescent="0.3">
      <c r="A30" s="128" t="s">
        <v>49</v>
      </c>
      <c r="B30" s="128"/>
      <c r="C30" s="169">
        <f>SUM(G28,I28,K28,M28,O28,Q28,S28,U28,W28,Y28,AA28,AC28,AE28,AG28,AI28)</f>
        <v>92991.62000000001</v>
      </c>
      <c r="D30" s="170"/>
      <c r="E30" s="171"/>
      <c r="F30" s="165">
        <f>G28</f>
        <v>12652.51</v>
      </c>
      <c r="G30" s="166"/>
      <c r="H30" s="164">
        <f>I28</f>
        <v>1606.2799999999997</v>
      </c>
      <c r="I30" s="166"/>
      <c r="J30" s="164">
        <f>K28+M28+O28+Q28+S28+U28</f>
        <v>25867.82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6"/>
      <c r="V30" s="164">
        <f>W28</f>
        <v>12877.760000000002</v>
      </c>
      <c r="W30" s="166"/>
      <c r="X30" s="164">
        <f>Y28+AA28+AC28</f>
        <v>26569.29</v>
      </c>
      <c r="Y30" s="165"/>
      <c r="Z30" s="165"/>
      <c r="AA30" s="165"/>
      <c r="AB30" s="165"/>
      <c r="AC30" s="165"/>
      <c r="AD30" s="164">
        <f>AE28</f>
        <v>9698.76</v>
      </c>
      <c r="AE30" s="166"/>
      <c r="AF30" s="164">
        <f>AG28</f>
        <v>1859.6000000000001</v>
      </c>
      <c r="AG30" s="166"/>
      <c r="AH30" s="164">
        <f>AI28</f>
        <v>1859.6000000000001</v>
      </c>
      <c r="AI30" s="166"/>
      <c r="AK30" s="13"/>
    </row>
    <row r="31" spans="1:37" ht="19.5" thickBot="1" x14ac:dyDescent="0.3">
      <c r="A31" s="128" t="s">
        <v>49</v>
      </c>
      <c r="B31" s="128"/>
      <c r="C31" s="157">
        <f>SUM(D16:D30)</f>
        <v>3924</v>
      </c>
      <c r="D31" s="172"/>
      <c r="E31" s="158"/>
      <c r="F31" s="167">
        <f>F28</f>
        <v>245</v>
      </c>
      <c r="G31" s="168"/>
      <c r="H31" s="167">
        <f>H28</f>
        <v>62</v>
      </c>
      <c r="I31" s="168"/>
      <c r="J31" s="173">
        <f>J28+L28+N28+P28+R28+T28</f>
        <v>548</v>
      </c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8"/>
      <c r="V31" s="167">
        <f>V28</f>
        <v>213</v>
      </c>
      <c r="W31" s="168"/>
      <c r="X31" s="173">
        <f>X28+Z28+AB28</f>
        <v>636</v>
      </c>
      <c r="Y31" s="167"/>
      <c r="Z31" s="167"/>
      <c r="AA31" s="167"/>
      <c r="AB31" s="167"/>
      <c r="AC31" s="167"/>
      <c r="AD31" s="173">
        <f>AD28</f>
        <v>295</v>
      </c>
      <c r="AE31" s="168"/>
      <c r="AF31" s="167">
        <f>AF28</f>
        <v>54</v>
      </c>
      <c r="AG31" s="168"/>
      <c r="AH31" s="167">
        <f>AH28</f>
        <v>54</v>
      </c>
      <c r="AI31" s="168"/>
      <c r="AK31" s="13"/>
    </row>
    <row r="32" spans="1:37" ht="18" x14ac:dyDescent="0.25">
      <c r="A32" s="174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6"/>
    </row>
    <row r="33" spans="1:37" x14ac:dyDescent="0.25">
      <c r="A33" s="8"/>
      <c r="C33" s="10"/>
      <c r="D33" s="11"/>
      <c r="E33" s="11"/>
      <c r="AK33" s="13"/>
    </row>
    <row r="34" spans="1:37" x14ac:dyDescent="0.25">
      <c r="A34" s="8"/>
      <c r="C34" s="10"/>
      <c r="D34" s="11"/>
      <c r="E34" s="11"/>
      <c r="Z34" s="53"/>
      <c r="AK34" s="13"/>
    </row>
    <row r="35" spans="1:37" x14ac:dyDescent="0.25">
      <c r="A35" s="145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7"/>
    </row>
    <row r="36" spans="1:37" ht="18" x14ac:dyDescent="0.25">
      <c r="A36" s="148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50"/>
    </row>
    <row r="37" spans="1:37" ht="18" x14ac:dyDescent="0.25">
      <c r="A37" s="151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7"/>
    </row>
    <row r="38" spans="1:37" ht="18.75" thickBot="1" x14ac:dyDescent="0.3">
      <c r="A38" s="122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4"/>
    </row>
    <row r="41" spans="1:37" x14ac:dyDescent="0.25">
      <c r="B41" s="7"/>
    </row>
    <row r="42" spans="1:37" x14ac:dyDescent="0.25">
      <c r="B42" s="7"/>
      <c r="O42" s="53">
        <v>54872.02</v>
      </c>
    </row>
    <row r="43" spans="1:37" x14ac:dyDescent="0.25">
      <c r="B43" s="7"/>
    </row>
  </sheetData>
  <mergeCells count="54">
    <mergeCell ref="A7:AK7"/>
    <mergeCell ref="A8:AK8"/>
    <mergeCell ref="A10:A12"/>
    <mergeCell ref="B10:B12"/>
    <mergeCell ref="C10:C12"/>
    <mergeCell ref="D10:D12"/>
    <mergeCell ref="E10:E12"/>
    <mergeCell ref="AJ10:AJ12"/>
    <mergeCell ref="Z11:AA11"/>
    <mergeCell ref="AB11:AC11"/>
    <mergeCell ref="AD11:AE11"/>
    <mergeCell ref="AF11:AG11"/>
    <mergeCell ref="A38:AK38"/>
    <mergeCell ref="F11:G11"/>
    <mergeCell ref="H11:I11"/>
    <mergeCell ref="J11:K11"/>
    <mergeCell ref="L11:M11"/>
    <mergeCell ref="N11:O11"/>
    <mergeCell ref="P11:Q11"/>
    <mergeCell ref="R11:S11"/>
    <mergeCell ref="T11:U11"/>
    <mergeCell ref="AK10:AK12"/>
    <mergeCell ref="F12:AH12"/>
    <mergeCell ref="A28:B28"/>
    <mergeCell ref="A32:AK32"/>
    <mergeCell ref="A35:AK35"/>
    <mergeCell ref="A36:AK36"/>
    <mergeCell ref="F10:U10"/>
    <mergeCell ref="A30:B30"/>
    <mergeCell ref="AD30:AE30"/>
    <mergeCell ref="AF30:AG30"/>
    <mergeCell ref="AH30:AI30"/>
    <mergeCell ref="A37:AK37"/>
    <mergeCell ref="H31:I31"/>
    <mergeCell ref="V31:W31"/>
    <mergeCell ref="C30:E30"/>
    <mergeCell ref="C31:E31"/>
    <mergeCell ref="F31:G31"/>
    <mergeCell ref="J31:U31"/>
    <mergeCell ref="AD31:AE31"/>
    <mergeCell ref="AF31:AG31"/>
    <mergeCell ref="AH31:AI31"/>
    <mergeCell ref="X31:AC31"/>
    <mergeCell ref="A31:B31"/>
    <mergeCell ref="X10:AI10"/>
    <mergeCell ref="AH11:AI11"/>
    <mergeCell ref="X30:AC30"/>
    <mergeCell ref="F30:G30"/>
    <mergeCell ref="H30:I30"/>
    <mergeCell ref="V30:W30"/>
    <mergeCell ref="J30:U30"/>
    <mergeCell ref="V10:W10"/>
    <mergeCell ref="V11:W11"/>
    <mergeCell ref="X11:Y11"/>
  </mergeCells>
  <pageMargins left="0.17" right="0.17" top="0.9" bottom="0.59" header="0.31496062000000002" footer="0.17"/>
  <pageSetup paperSize="9" scale="34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F61B9-BEFC-4B09-BE3D-DF5536131C70}">
  <sheetPr>
    <tabColor theme="9" tint="0.59999389629810485"/>
  </sheetPr>
  <dimension ref="A1:D26"/>
  <sheetViews>
    <sheetView tabSelected="1" zoomScale="130" zoomScaleNormal="130" workbookViewId="0">
      <selection activeCell="F9" sqref="F9"/>
    </sheetView>
  </sheetViews>
  <sheetFormatPr defaultRowHeight="15" x14ac:dyDescent="0.25"/>
  <cols>
    <col min="1" max="1" width="14.85546875" customWidth="1"/>
    <col min="2" max="2" width="22.42578125" customWidth="1"/>
    <col min="3" max="3" width="16.5703125" customWidth="1"/>
    <col min="4" max="4" width="19.85546875" style="68" customWidth="1"/>
  </cols>
  <sheetData>
    <row r="1" spans="1:4" ht="18.75" x14ac:dyDescent="0.25">
      <c r="A1" s="39"/>
      <c r="B1" s="40"/>
    </row>
    <row r="2" spans="1:4" ht="18.75" x14ac:dyDescent="0.25">
      <c r="A2" s="39"/>
      <c r="B2" s="40"/>
    </row>
    <row r="3" spans="1:4" ht="18.75" x14ac:dyDescent="0.25">
      <c r="A3" s="39"/>
      <c r="B3" s="40"/>
    </row>
    <row r="4" spans="1:4" ht="18.75" x14ac:dyDescent="0.25">
      <c r="A4" s="39"/>
      <c r="B4" s="40"/>
    </row>
    <row r="5" spans="1:4" ht="27" customHeight="1" thickBot="1" x14ac:dyDescent="0.3">
      <c r="A5" s="39"/>
      <c r="B5" s="40"/>
    </row>
    <row r="6" spans="1:4" x14ac:dyDescent="0.25">
      <c r="A6" s="183" t="s">
        <v>50</v>
      </c>
      <c r="B6" s="184"/>
      <c r="C6" s="184"/>
      <c r="D6" s="185"/>
    </row>
    <row r="7" spans="1:4" ht="15.75" thickBot="1" x14ac:dyDescent="0.3">
      <c r="A7" s="186"/>
      <c r="B7" s="187"/>
      <c r="C7" s="187"/>
      <c r="D7" s="188"/>
    </row>
    <row r="8" spans="1:4" ht="57" thickBot="1" x14ac:dyDescent="0.3">
      <c r="A8" s="41" t="s">
        <v>51</v>
      </c>
      <c r="B8" s="42" t="s">
        <v>52</v>
      </c>
      <c r="C8" s="52" t="s">
        <v>1</v>
      </c>
      <c r="D8" s="69" t="s">
        <v>61</v>
      </c>
    </row>
    <row r="9" spans="1:4" ht="15.75" thickBot="1" x14ac:dyDescent="0.3">
      <c r="A9" s="43"/>
      <c r="B9" s="44"/>
      <c r="C9" s="45"/>
      <c r="D9" s="70"/>
    </row>
    <row r="10" spans="1:4" ht="78.75" customHeight="1" thickBot="1" x14ac:dyDescent="0.3">
      <c r="A10" s="189" t="s">
        <v>53</v>
      </c>
      <c r="B10" s="54" t="s">
        <v>5</v>
      </c>
      <c r="C10" s="55">
        <f>'CRONOGRAMA DE DISTRIBUIÇÃO'!F28</f>
        <v>245</v>
      </c>
      <c r="D10" s="56">
        <f>'CRONOGRAMA DE DISTRIBUIÇÃO'!G28</f>
        <v>12652.51</v>
      </c>
    </row>
    <row r="11" spans="1:4" ht="19.5" thickBot="1" x14ac:dyDescent="0.3">
      <c r="A11" s="189"/>
      <c r="B11" s="54" t="s">
        <v>12</v>
      </c>
      <c r="C11" s="55">
        <f>'CRONOGRAMA DE DISTRIBUIÇÃO'!H28</f>
        <v>62</v>
      </c>
      <c r="D11" s="56">
        <f>'CRONOGRAMA DE DISTRIBUIÇÃO'!I28</f>
        <v>1606.2799999999997</v>
      </c>
    </row>
    <row r="12" spans="1:4" ht="19.5" thickBot="1" x14ac:dyDescent="0.3">
      <c r="A12" s="189"/>
      <c r="B12" s="54" t="s">
        <v>54</v>
      </c>
      <c r="C12" s="55">
        <f>SUM('CRONOGRAMA DE DISTRIBUIÇÃO'!J28,'CRONOGRAMA DE DISTRIBUIÇÃO'!L28,'CRONOGRAMA DE DISTRIBUIÇÃO'!N28,'CRONOGRAMA DE DISTRIBUIÇÃO'!P28,'CRONOGRAMA DE DISTRIBUIÇÃO'!R28,'CRONOGRAMA DE DISTRIBUIÇÃO'!T28,)</f>
        <v>548</v>
      </c>
      <c r="D12" s="56">
        <f>'CRONOGRAMA DE DISTRIBUIÇÃO'!K28+'CRONOGRAMA DE DISTRIBUIÇÃO'!M28+'CRONOGRAMA DE DISTRIBUIÇÃO'!O28+'CRONOGRAMA DE DISTRIBUIÇÃO'!Q28+'CRONOGRAMA DE DISTRIBUIÇÃO'!S28+'CRONOGRAMA DE DISTRIBUIÇÃO'!U28</f>
        <v>25867.82</v>
      </c>
    </row>
    <row r="13" spans="1:4" ht="19.5" thickBot="1" x14ac:dyDescent="0.3">
      <c r="A13" s="189"/>
      <c r="B13" s="57" t="s">
        <v>3</v>
      </c>
      <c r="C13" s="58">
        <f>SUM(C10:C12)</f>
        <v>855</v>
      </c>
      <c r="D13" s="59">
        <f>SUM(D10:D12)</f>
        <v>40126.61</v>
      </c>
    </row>
    <row r="14" spans="1:4" ht="50.25" customHeight="1" thickBot="1" x14ac:dyDescent="0.3">
      <c r="A14" s="190" t="s">
        <v>55</v>
      </c>
      <c r="B14" s="60" t="s">
        <v>14</v>
      </c>
      <c r="C14" s="61">
        <f>'CRONOGRAMA DE DISTRIBUIÇÃO'!V28</f>
        <v>213</v>
      </c>
      <c r="D14" s="71">
        <f>'CRONOGRAMA DE DISTRIBUIÇÃO'!W28</f>
        <v>12877.760000000002</v>
      </c>
    </row>
    <row r="15" spans="1:4" ht="19.5" thickBot="1" x14ac:dyDescent="0.3">
      <c r="A15" s="190"/>
      <c r="B15" s="62" t="s">
        <v>3</v>
      </c>
      <c r="C15" s="63">
        <f>SUM(C14:C14)</f>
        <v>213</v>
      </c>
      <c r="D15" s="72">
        <f>SUM(D14:D14)</f>
        <v>12877.760000000002</v>
      </c>
    </row>
    <row r="16" spans="1:4" ht="38.25" thickBot="1" x14ac:dyDescent="0.3">
      <c r="A16" s="180" t="s">
        <v>56</v>
      </c>
      <c r="B16" s="64" t="s">
        <v>57</v>
      </c>
      <c r="C16" s="65">
        <f>'CRONOGRAMA DE DISTRIBUIÇÃO'!X28+'CRONOGRAMA DE DISTRIBUIÇÃO'!Z28+'CRONOGRAMA DE DISTRIBUIÇÃO'!AB28</f>
        <v>636</v>
      </c>
      <c r="D16" s="73">
        <f>'CRONOGRAMA DE DISTRIBUIÇÃO'!Y28+'CRONOGRAMA DE DISTRIBUIÇÃO'!AA28+'CRONOGRAMA DE DISTRIBUIÇÃO'!AC28</f>
        <v>26569.29</v>
      </c>
    </row>
    <row r="17" spans="1:4" ht="38.25" thickBot="1" x14ac:dyDescent="0.3">
      <c r="A17" s="180"/>
      <c r="B17" s="64" t="s">
        <v>58</v>
      </c>
      <c r="C17" s="65">
        <f>'CRONOGRAMA DE DISTRIBUIÇÃO'!AD28</f>
        <v>295</v>
      </c>
      <c r="D17" s="73">
        <f>'CRONOGRAMA DE DISTRIBUIÇÃO'!AE28</f>
        <v>9698.76</v>
      </c>
    </row>
    <row r="18" spans="1:4" ht="38.25" thickBot="1" x14ac:dyDescent="0.3">
      <c r="A18" s="180"/>
      <c r="B18" s="64" t="s">
        <v>20</v>
      </c>
      <c r="C18" s="65">
        <f>'CRONOGRAMA DE DISTRIBUIÇÃO'!AF28</f>
        <v>54</v>
      </c>
      <c r="D18" s="73">
        <f>'CRONOGRAMA DE DISTRIBUIÇÃO'!AG28</f>
        <v>1859.6000000000001</v>
      </c>
    </row>
    <row r="19" spans="1:4" ht="38.25" thickBot="1" x14ac:dyDescent="0.3">
      <c r="A19" s="180"/>
      <c r="B19" s="64" t="s">
        <v>59</v>
      </c>
      <c r="C19" s="65">
        <f>'CRONOGRAMA DE DISTRIBUIÇÃO'!AH28</f>
        <v>54</v>
      </c>
      <c r="D19" s="73">
        <f>'CRONOGRAMA DE DISTRIBUIÇÃO'!AI28</f>
        <v>1859.6000000000001</v>
      </c>
    </row>
    <row r="20" spans="1:4" ht="19.5" thickBot="1" x14ac:dyDescent="0.3">
      <c r="A20" s="180"/>
      <c r="B20" s="66" t="s">
        <v>3</v>
      </c>
      <c r="C20" s="67">
        <f>SUM(C16:C19)</f>
        <v>1039</v>
      </c>
      <c r="D20" s="74">
        <f>SUM(D16:D19)</f>
        <v>39987.25</v>
      </c>
    </row>
    <row r="21" spans="1:4" ht="15.75" thickBot="1" x14ac:dyDescent="0.3">
      <c r="A21" s="43"/>
      <c r="B21" s="44"/>
      <c r="C21" s="46"/>
      <c r="D21" s="70"/>
    </row>
    <row r="22" spans="1:4" ht="19.5" thickBot="1" x14ac:dyDescent="0.3">
      <c r="A22" s="181" t="s">
        <v>60</v>
      </c>
      <c r="B22" s="182"/>
      <c r="C22" s="76">
        <f>C13+C15+C20</f>
        <v>2107</v>
      </c>
      <c r="D22" s="75">
        <f>D13+D15+D20</f>
        <v>92991.62</v>
      </c>
    </row>
    <row r="23" spans="1:4" ht="18.75" x14ac:dyDescent="0.25">
      <c r="A23" s="39"/>
      <c r="B23" s="40"/>
    </row>
    <row r="24" spans="1:4" ht="18.75" x14ac:dyDescent="0.25">
      <c r="A24" s="39"/>
      <c r="B24" s="40"/>
    </row>
    <row r="25" spans="1:4" ht="18.75" x14ac:dyDescent="0.25">
      <c r="A25" s="39"/>
      <c r="B25" s="40"/>
    </row>
    <row r="26" spans="1:4" ht="18.75" x14ac:dyDescent="0.25">
      <c r="A26" s="39"/>
      <c r="B26" s="40"/>
    </row>
  </sheetData>
  <mergeCells count="5">
    <mergeCell ref="A16:A20"/>
    <mergeCell ref="A22:B22"/>
    <mergeCell ref="A6:D7"/>
    <mergeCell ref="A10:A13"/>
    <mergeCell ref="A14:A15"/>
  </mergeCells>
  <pageMargins left="0.94" right="0.511811024" top="1.07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588C6-FBEF-4EDD-AF55-A5DA6BEA553B}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ANEXO II - VALOR</vt:lpstr>
      <vt:lpstr>Folha1</vt:lpstr>
      <vt:lpstr>ANEXO II - QUANTITATIVO</vt:lpstr>
      <vt:lpstr>CRONOGRAMA DE DISTRIBUIÇÃO</vt:lpstr>
      <vt:lpstr>RESERVA POR FUNDOS</vt:lpstr>
      <vt:lpstr>Folha2</vt:lpstr>
      <vt:lpstr>Folha1!_Hlk191023466</vt:lpstr>
      <vt:lpstr>'ANEXO II - QUANTITATIVO'!Area_de_impressao</vt:lpstr>
      <vt:lpstr>'ANEXO II - VALOR'!Area_de_impressao</vt:lpstr>
      <vt:lpstr>'CRONOGRAMA DE DISTRIBUIÇÃO'!Area_de_impressao</vt:lpstr>
      <vt:lpstr>Folha1!Area_de_impressao</vt:lpstr>
      <vt:lpstr>'RESERVA POR FUNDOS'!Area_de_impressao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Silva dos Santos</dc:creator>
  <cp:lastModifiedBy>Claydson Silva De Assis Faria</cp:lastModifiedBy>
  <cp:lastPrinted>2026-03-11T17:10:41Z</cp:lastPrinted>
  <dcterms:created xsi:type="dcterms:W3CDTF">2025-01-22T13:33:56Z</dcterms:created>
  <dcterms:modified xsi:type="dcterms:W3CDTF">2026-03-11T17:10:43Z</dcterms:modified>
</cp:coreProperties>
</file>